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C27CB4C2-9F52-4F12-94E1-D0EC226B4B4D}" xr6:coauthVersionLast="47" xr6:coauthVersionMax="47" xr10:uidLastSave="{00000000-0000-0000-0000-000000000000}"/>
  <workbookProtection workbookAlgorithmName="SHA-512" workbookHashValue="HoNNSGmGnv/lx0u2bPowgJcAmHE2xBdHgaLfqS7T+j+G/yJ/GdLM5Oq+PTVm2/GCtBUYzUy2AqHx6tbdr8hjEw==" workbookSaltValue="xku3c1iBExi3zeVRPdfr2w==" workbookSpinCount="100000" lockStructure="1"/>
  <bookViews>
    <workbookView xWindow="2868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'DC21'!$A$1:$L$84</definedName>
    <definedName name="_xlnm.Print_Area" localSheetId="14">'DC22'!$A$1:$L$84</definedName>
    <definedName name="_xlnm.Print_Area" localSheetId="18">'DC23'!$A$1:$L$84</definedName>
    <definedName name="_xlnm.Print_Area" localSheetId="23">'DC24'!$A$1:$L$84</definedName>
    <definedName name="_xlnm.Print_Area" localSheetId="27">'DC25'!$A$1:$L$84</definedName>
    <definedName name="_xlnm.Print_Area" localSheetId="33">'DC26'!$A$1:$L$84</definedName>
    <definedName name="_xlnm.Print_Area" localSheetId="38">'DC27'!$A$1:$L$84</definedName>
    <definedName name="_xlnm.Print_Area" localSheetId="44">'DC28'!$A$1:$L$84</definedName>
    <definedName name="_xlnm.Print_Area" localSheetId="49">'DC29'!$A$1:$L$84</definedName>
    <definedName name="_xlnm.Print_Area" localSheetId="54">'DC43'!$A$1:$L$84</definedName>
    <definedName name="_xlnm.Print_Area" localSheetId="1">ETH!$A$1:$L$84</definedName>
    <definedName name="_xlnm.Print_Area" localSheetId="2">'KZN212'!$A$1:$L$84</definedName>
    <definedName name="_xlnm.Print_Area" localSheetId="3">'KZN213'!$A$1:$L$84</definedName>
    <definedName name="_xlnm.Print_Area" localSheetId="4">'KZN214'!$A$1:$L$84</definedName>
    <definedName name="_xlnm.Print_Area" localSheetId="5">'KZN216'!$A$1:$L$84</definedName>
    <definedName name="_xlnm.Print_Area" localSheetId="7">'KZN221'!$A$1:$L$84</definedName>
    <definedName name="_xlnm.Print_Area" localSheetId="8">'KZN222'!$A$1:$L$84</definedName>
    <definedName name="_xlnm.Print_Area" localSheetId="9">'KZN223'!$A$1:$L$84</definedName>
    <definedName name="_xlnm.Print_Area" localSheetId="10">'KZN224'!$A$1:$L$84</definedName>
    <definedName name="_xlnm.Print_Area" localSheetId="11">'KZN225'!$A$1:$L$84</definedName>
    <definedName name="_xlnm.Print_Area" localSheetId="12">'KZN226'!$A$1:$L$84</definedName>
    <definedName name="_xlnm.Print_Area" localSheetId="13">'KZN227'!$A$1:$L$84</definedName>
    <definedName name="_xlnm.Print_Area" localSheetId="15">'KZN235'!$A$1:$L$84</definedName>
    <definedName name="_xlnm.Print_Area" localSheetId="16">'KZN237'!$A$1:$L$84</definedName>
    <definedName name="_xlnm.Print_Area" localSheetId="17">'KZN238'!$A$1:$L$84</definedName>
    <definedName name="_xlnm.Print_Area" localSheetId="19">'KZN241'!$A$1:$L$84</definedName>
    <definedName name="_xlnm.Print_Area" localSheetId="20">'KZN242'!$A$1:$L$84</definedName>
    <definedName name="_xlnm.Print_Area" localSheetId="21">'KZN244'!$A$1:$L$84</definedName>
    <definedName name="_xlnm.Print_Area" localSheetId="22">'KZN245'!$A$1:$L$84</definedName>
    <definedName name="_xlnm.Print_Area" localSheetId="24">'KZN252'!$A$1:$L$84</definedName>
    <definedName name="_xlnm.Print_Area" localSheetId="25">'KZN253'!$A$1:$L$84</definedName>
    <definedName name="_xlnm.Print_Area" localSheetId="26">'KZN254'!$A$1:$L$84</definedName>
    <definedName name="_xlnm.Print_Area" localSheetId="28">'KZN261'!$A$1:$L$84</definedName>
    <definedName name="_xlnm.Print_Area" localSheetId="29">'KZN262'!$A$1:$L$84</definedName>
    <definedName name="_xlnm.Print_Area" localSheetId="30">'KZN263'!$A$1:$L$84</definedName>
    <definedName name="_xlnm.Print_Area" localSheetId="31">'KZN265'!$A$1:$L$84</definedName>
    <definedName name="_xlnm.Print_Area" localSheetId="32">'KZN266'!$A$1:$L$84</definedName>
    <definedName name="_xlnm.Print_Area" localSheetId="34">'KZN271'!$A$1:$L$84</definedName>
    <definedName name="_xlnm.Print_Area" localSheetId="35">'KZN272'!$A$1:$L$84</definedName>
    <definedName name="_xlnm.Print_Area" localSheetId="36">'KZN275'!$A$1:$L$84</definedName>
    <definedName name="_xlnm.Print_Area" localSheetId="37">'KZN276'!$A$1:$L$84</definedName>
    <definedName name="_xlnm.Print_Area" localSheetId="39">'KZN281'!$A$1:$L$84</definedName>
    <definedName name="_xlnm.Print_Area" localSheetId="40">'KZN282'!$A$1:$L$84</definedName>
    <definedName name="_xlnm.Print_Area" localSheetId="41">'KZN284'!$A$1:$L$84</definedName>
    <definedName name="_xlnm.Print_Area" localSheetId="42">'KZN285'!$A$1:$L$84</definedName>
    <definedName name="_xlnm.Print_Area" localSheetId="43">'KZN286'!$A$1:$L$84</definedName>
    <definedName name="_xlnm.Print_Area" localSheetId="45">'KZN291'!$A$1:$L$84</definedName>
    <definedName name="_xlnm.Print_Area" localSheetId="46">'KZN292'!$A$1:$L$84</definedName>
    <definedName name="_xlnm.Print_Area" localSheetId="47">'KZN293'!$A$1:$L$84</definedName>
    <definedName name="_xlnm.Print_Area" localSheetId="48">'KZN294'!$A$1:$L$84</definedName>
    <definedName name="_xlnm.Print_Area" localSheetId="50">'KZN433'!$A$1:$L$84</definedName>
    <definedName name="_xlnm.Print_Area" localSheetId="51">'KZN434'!$A$1:$L$84</definedName>
    <definedName name="_xlnm.Print_Area" localSheetId="52">'KZN435'!$A$1:$L$84</definedName>
    <definedName name="_xlnm.Print_Area" localSheetId="53">'KZN436'!$A$1:$L$84</definedName>
    <definedName name="_xlnm.Print_Area" localSheetId="0">Summary!$A$1:$L$84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4" i="2" l="1"/>
  <c r="J74" i="2"/>
  <c r="C74" i="2"/>
  <c r="L74" i="3"/>
  <c r="K74" i="3"/>
  <c r="H74" i="3"/>
  <c r="E74" i="3"/>
  <c r="D74" i="3"/>
  <c r="G74" i="4"/>
  <c r="F74" i="4"/>
  <c r="E74" i="4"/>
  <c r="L74" i="5"/>
  <c r="I74" i="5"/>
  <c r="H74" i="5"/>
  <c r="K74" i="6"/>
  <c r="J74" i="6"/>
  <c r="I74" i="6"/>
  <c r="F74" i="6"/>
  <c r="C74" i="6"/>
  <c r="L74" i="7"/>
  <c r="E74" i="7"/>
  <c r="D74" i="7"/>
  <c r="C74" i="7"/>
  <c r="J74" i="8"/>
  <c r="G74" i="8"/>
  <c r="F74" i="8"/>
  <c r="I74" i="9"/>
  <c r="H74" i="9"/>
  <c r="G74" i="9"/>
  <c r="D74" i="9"/>
  <c r="K74" i="10"/>
  <c r="J74" i="10"/>
  <c r="C74" i="10"/>
  <c r="L74" i="11"/>
  <c r="K74" i="11"/>
  <c r="H74" i="11"/>
  <c r="E74" i="11"/>
  <c r="D74" i="11"/>
  <c r="G74" i="12"/>
  <c r="F74" i="12"/>
  <c r="E74" i="12"/>
  <c r="L74" i="13"/>
  <c r="I74" i="13"/>
  <c r="H74" i="13"/>
  <c r="K74" i="14"/>
  <c r="J74" i="14"/>
  <c r="I74" i="14"/>
  <c r="F74" i="14"/>
  <c r="C74" i="14"/>
  <c r="L74" i="15"/>
  <c r="E74" i="15"/>
  <c r="D74" i="15"/>
  <c r="C74" i="15"/>
  <c r="J74" i="16"/>
  <c r="G74" i="16"/>
  <c r="F74" i="16"/>
  <c r="I74" i="17"/>
  <c r="H74" i="17"/>
  <c r="G74" i="17"/>
  <c r="D74" i="17"/>
  <c r="K74" i="18"/>
  <c r="J74" i="18"/>
  <c r="C74" i="18"/>
  <c r="L74" i="19"/>
  <c r="K74" i="19"/>
  <c r="H74" i="19"/>
  <c r="E74" i="19"/>
  <c r="D74" i="19"/>
  <c r="G74" i="20"/>
  <c r="F74" i="20"/>
  <c r="E74" i="20"/>
  <c r="L74" i="21"/>
  <c r="I74" i="21"/>
  <c r="H74" i="21"/>
  <c r="K74" i="22"/>
  <c r="J74" i="22"/>
  <c r="I74" i="22"/>
  <c r="H74" i="22"/>
  <c r="C74" i="22"/>
  <c r="L74" i="23"/>
  <c r="E74" i="23"/>
  <c r="D74" i="23"/>
  <c r="G74" i="24"/>
  <c r="F74" i="24"/>
  <c r="D74" i="24"/>
  <c r="L74" i="25"/>
  <c r="I74" i="25"/>
  <c r="H74" i="25"/>
  <c r="K74" i="26"/>
  <c r="J74" i="26"/>
  <c r="I74" i="26"/>
  <c r="F74" i="26"/>
  <c r="C74" i="26"/>
  <c r="L74" i="27"/>
  <c r="H74" i="27"/>
  <c r="E74" i="27"/>
  <c r="D74" i="27"/>
  <c r="C74" i="27"/>
  <c r="G74" i="28"/>
  <c r="F74" i="28"/>
  <c r="E74" i="28"/>
  <c r="I74" i="29"/>
  <c r="H74" i="29"/>
  <c r="K74" i="30"/>
  <c r="J74" i="30"/>
  <c r="C74" i="30"/>
  <c r="L74" i="31"/>
  <c r="H74" i="31"/>
  <c r="E74" i="31"/>
  <c r="D74" i="31"/>
  <c r="G74" i="32"/>
  <c r="F74" i="32"/>
  <c r="E74" i="32"/>
  <c r="L74" i="33"/>
  <c r="I74" i="33"/>
  <c r="H74" i="33"/>
  <c r="D74" i="33"/>
  <c r="K74" i="34"/>
  <c r="J74" i="34"/>
  <c r="I74" i="34"/>
  <c r="C74" i="34"/>
  <c r="L74" i="35"/>
  <c r="K74" i="35"/>
  <c r="E74" i="35"/>
  <c r="D74" i="35"/>
  <c r="G74" i="36"/>
  <c r="F74" i="36"/>
  <c r="I74" i="37"/>
  <c r="H74" i="37"/>
  <c r="D74" i="37"/>
  <c r="K74" i="38"/>
  <c r="J74" i="38"/>
  <c r="C74" i="38"/>
  <c r="L74" i="39"/>
  <c r="K74" i="39"/>
  <c r="H74" i="39"/>
  <c r="E74" i="39"/>
  <c r="D74" i="39"/>
  <c r="J74" i="40"/>
  <c r="G74" i="40"/>
  <c r="F74" i="40"/>
  <c r="E74" i="40"/>
  <c r="I74" i="41"/>
  <c r="H74" i="41"/>
  <c r="G74" i="41"/>
  <c r="K74" i="42"/>
  <c r="J74" i="42"/>
  <c r="C74" i="42"/>
  <c r="L74" i="43"/>
  <c r="J74" i="43"/>
  <c r="E74" i="43"/>
  <c r="D74" i="43"/>
  <c r="J74" i="44"/>
  <c r="G74" i="44"/>
  <c r="F74" i="44"/>
  <c r="I74" i="45"/>
  <c r="H74" i="45"/>
  <c r="G74" i="45"/>
  <c r="D74" i="45"/>
  <c r="K74" i="46"/>
  <c r="J74" i="46"/>
  <c r="F74" i="46"/>
  <c r="C74" i="46"/>
  <c r="L74" i="47"/>
  <c r="K74" i="47"/>
  <c r="E74" i="47"/>
  <c r="D74" i="47"/>
  <c r="C74" i="47"/>
  <c r="G74" i="48"/>
  <c r="F74" i="48"/>
  <c r="I74" i="49"/>
  <c r="H74" i="49"/>
  <c r="K74" i="50"/>
  <c r="J74" i="50"/>
  <c r="F74" i="50"/>
  <c r="C74" i="50"/>
  <c r="L74" i="51"/>
  <c r="E74" i="51"/>
  <c r="D74" i="51"/>
  <c r="C74" i="51"/>
  <c r="J74" i="52"/>
  <c r="G74" i="52"/>
  <c r="F74" i="52"/>
  <c r="L74" i="53"/>
  <c r="I74" i="53"/>
  <c r="H74" i="53"/>
  <c r="G74" i="53"/>
  <c r="K74" i="54"/>
  <c r="J74" i="54"/>
  <c r="I74" i="54"/>
  <c r="C74" i="54"/>
  <c r="L74" i="55"/>
  <c r="E74" i="55"/>
  <c r="D74" i="55"/>
  <c r="G74" i="1"/>
  <c r="F74" i="1"/>
  <c r="L70" i="2"/>
  <c r="L74" i="2" s="1"/>
  <c r="K70" i="2"/>
  <c r="J70" i="2"/>
  <c r="I70" i="2"/>
  <c r="I74" i="2" s="1"/>
  <c r="H70" i="2"/>
  <c r="H74" i="2" s="1"/>
  <c r="G70" i="2"/>
  <c r="G74" i="2" s="1"/>
  <c r="F70" i="2"/>
  <c r="F74" i="2" s="1"/>
  <c r="E70" i="2"/>
  <c r="E74" i="2" s="1"/>
  <c r="D70" i="2"/>
  <c r="D74" i="2" s="1"/>
  <c r="C70" i="2"/>
  <c r="L70" i="3"/>
  <c r="K70" i="3"/>
  <c r="J70" i="3"/>
  <c r="J74" i="3" s="1"/>
  <c r="I70" i="3"/>
  <c r="I74" i="3" s="1"/>
  <c r="H70" i="3"/>
  <c r="G70" i="3"/>
  <c r="G74" i="3" s="1"/>
  <c r="F70" i="3"/>
  <c r="F74" i="3" s="1"/>
  <c r="E70" i="3"/>
  <c r="D70" i="3"/>
  <c r="C70" i="3"/>
  <c r="C74" i="3" s="1"/>
  <c r="L70" i="4"/>
  <c r="L74" i="4" s="1"/>
  <c r="K70" i="4"/>
  <c r="K74" i="4" s="1"/>
  <c r="J70" i="4"/>
  <c r="J74" i="4" s="1"/>
  <c r="I70" i="4"/>
  <c r="I74" i="4" s="1"/>
  <c r="H70" i="4"/>
  <c r="H74" i="4" s="1"/>
  <c r="G70" i="4"/>
  <c r="F70" i="4"/>
  <c r="E70" i="4"/>
  <c r="D70" i="4"/>
  <c r="D74" i="4" s="1"/>
  <c r="C70" i="4"/>
  <c r="C74" i="4" s="1"/>
  <c r="L70" i="5"/>
  <c r="K70" i="5"/>
  <c r="K74" i="5" s="1"/>
  <c r="J70" i="5"/>
  <c r="J74" i="5" s="1"/>
  <c r="I70" i="5"/>
  <c r="H70" i="5"/>
  <c r="G70" i="5"/>
  <c r="G74" i="5" s="1"/>
  <c r="F70" i="5"/>
  <c r="F74" i="5" s="1"/>
  <c r="E70" i="5"/>
  <c r="E74" i="5" s="1"/>
  <c r="D70" i="5"/>
  <c r="D74" i="5" s="1"/>
  <c r="C70" i="5"/>
  <c r="C74" i="5" s="1"/>
  <c r="L70" i="6"/>
  <c r="L74" i="6" s="1"/>
  <c r="K70" i="6"/>
  <c r="J70" i="6"/>
  <c r="I70" i="6"/>
  <c r="H70" i="6"/>
  <c r="H74" i="6" s="1"/>
  <c r="G70" i="6"/>
  <c r="G74" i="6" s="1"/>
  <c r="F70" i="6"/>
  <c r="E70" i="6"/>
  <c r="E74" i="6" s="1"/>
  <c r="D70" i="6"/>
  <c r="D74" i="6" s="1"/>
  <c r="C70" i="6"/>
  <c r="L70" i="7"/>
  <c r="K70" i="7"/>
  <c r="K74" i="7" s="1"/>
  <c r="J70" i="7"/>
  <c r="J74" i="7" s="1"/>
  <c r="I70" i="7"/>
  <c r="I74" i="7" s="1"/>
  <c r="H70" i="7"/>
  <c r="H74" i="7" s="1"/>
  <c r="G70" i="7"/>
  <c r="G74" i="7" s="1"/>
  <c r="F70" i="7"/>
  <c r="F74" i="7" s="1"/>
  <c r="E70" i="7"/>
  <c r="D70" i="7"/>
  <c r="C70" i="7"/>
  <c r="L70" i="8"/>
  <c r="L74" i="8" s="1"/>
  <c r="K70" i="8"/>
  <c r="K74" i="8" s="1"/>
  <c r="J70" i="8"/>
  <c r="I70" i="8"/>
  <c r="I74" i="8" s="1"/>
  <c r="H70" i="8"/>
  <c r="H74" i="8" s="1"/>
  <c r="G70" i="8"/>
  <c r="F70" i="8"/>
  <c r="E70" i="8"/>
  <c r="E74" i="8" s="1"/>
  <c r="D70" i="8"/>
  <c r="D74" i="8" s="1"/>
  <c r="C70" i="8"/>
  <c r="C74" i="8" s="1"/>
  <c r="L70" i="9"/>
  <c r="L74" i="9" s="1"/>
  <c r="K70" i="9"/>
  <c r="K74" i="9" s="1"/>
  <c r="J70" i="9"/>
  <c r="J74" i="9" s="1"/>
  <c r="I70" i="9"/>
  <c r="H70" i="9"/>
  <c r="G70" i="9"/>
  <c r="F70" i="9"/>
  <c r="F74" i="9" s="1"/>
  <c r="E70" i="9"/>
  <c r="E74" i="9" s="1"/>
  <c r="D70" i="9"/>
  <c r="C70" i="9"/>
  <c r="C74" i="9" s="1"/>
  <c r="L70" i="10"/>
  <c r="L74" i="10" s="1"/>
  <c r="K70" i="10"/>
  <c r="J70" i="10"/>
  <c r="I70" i="10"/>
  <c r="I74" i="10" s="1"/>
  <c r="H70" i="10"/>
  <c r="H74" i="10" s="1"/>
  <c r="G70" i="10"/>
  <c r="G74" i="10" s="1"/>
  <c r="F70" i="10"/>
  <c r="F74" i="10" s="1"/>
  <c r="E70" i="10"/>
  <c r="E74" i="10" s="1"/>
  <c r="D70" i="10"/>
  <c r="D74" i="10" s="1"/>
  <c r="C70" i="10"/>
  <c r="L70" i="11"/>
  <c r="K70" i="11"/>
  <c r="J70" i="11"/>
  <c r="J74" i="11" s="1"/>
  <c r="I70" i="11"/>
  <c r="I74" i="11" s="1"/>
  <c r="H70" i="11"/>
  <c r="G70" i="11"/>
  <c r="G74" i="11" s="1"/>
  <c r="F70" i="11"/>
  <c r="F74" i="11" s="1"/>
  <c r="E70" i="11"/>
  <c r="D70" i="11"/>
  <c r="C70" i="11"/>
  <c r="C74" i="11" s="1"/>
  <c r="L70" i="12"/>
  <c r="L74" i="12" s="1"/>
  <c r="K70" i="12"/>
  <c r="K74" i="12" s="1"/>
  <c r="J70" i="12"/>
  <c r="J74" i="12" s="1"/>
  <c r="I70" i="12"/>
  <c r="I74" i="12" s="1"/>
  <c r="H70" i="12"/>
  <c r="H74" i="12" s="1"/>
  <c r="G70" i="12"/>
  <c r="F70" i="12"/>
  <c r="E70" i="12"/>
  <c r="D70" i="12"/>
  <c r="D74" i="12" s="1"/>
  <c r="C70" i="12"/>
  <c r="C74" i="12" s="1"/>
  <c r="L70" i="13"/>
  <c r="K70" i="13"/>
  <c r="K74" i="13" s="1"/>
  <c r="J70" i="13"/>
  <c r="J74" i="13" s="1"/>
  <c r="I70" i="13"/>
  <c r="H70" i="13"/>
  <c r="G70" i="13"/>
  <c r="G74" i="13" s="1"/>
  <c r="F70" i="13"/>
  <c r="F74" i="13" s="1"/>
  <c r="E70" i="13"/>
  <c r="E74" i="13" s="1"/>
  <c r="D70" i="13"/>
  <c r="D74" i="13" s="1"/>
  <c r="C70" i="13"/>
  <c r="C74" i="13" s="1"/>
  <c r="L70" i="14"/>
  <c r="L74" i="14" s="1"/>
  <c r="K70" i="14"/>
  <c r="J70" i="14"/>
  <c r="I70" i="14"/>
  <c r="H70" i="14"/>
  <c r="H74" i="14" s="1"/>
  <c r="G70" i="14"/>
  <c r="G74" i="14" s="1"/>
  <c r="F70" i="14"/>
  <c r="E70" i="14"/>
  <c r="E74" i="14" s="1"/>
  <c r="D70" i="14"/>
  <c r="D74" i="14" s="1"/>
  <c r="C70" i="14"/>
  <c r="L70" i="15"/>
  <c r="K70" i="15"/>
  <c r="K74" i="15" s="1"/>
  <c r="J70" i="15"/>
  <c r="J74" i="15" s="1"/>
  <c r="I70" i="15"/>
  <c r="I74" i="15" s="1"/>
  <c r="H70" i="15"/>
  <c r="H74" i="15" s="1"/>
  <c r="G70" i="15"/>
  <c r="G74" i="15" s="1"/>
  <c r="F70" i="15"/>
  <c r="F74" i="15" s="1"/>
  <c r="E70" i="15"/>
  <c r="D70" i="15"/>
  <c r="C70" i="15"/>
  <c r="L70" i="16"/>
  <c r="L74" i="16" s="1"/>
  <c r="K70" i="16"/>
  <c r="K74" i="16" s="1"/>
  <c r="J70" i="16"/>
  <c r="I70" i="16"/>
  <c r="I74" i="16" s="1"/>
  <c r="H70" i="16"/>
  <c r="H74" i="16" s="1"/>
  <c r="G70" i="16"/>
  <c r="F70" i="16"/>
  <c r="E70" i="16"/>
  <c r="E74" i="16" s="1"/>
  <c r="D70" i="16"/>
  <c r="D74" i="16" s="1"/>
  <c r="C70" i="16"/>
  <c r="C74" i="16" s="1"/>
  <c r="L70" i="17"/>
  <c r="L74" i="17" s="1"/>
  <c r="K70" i="17"/>
  <c r="K74" i="17" s="1"/>
  <c r="J70" i="17"/>
  <c r="J74" i="17" s="1"/>
  <c r="I70" i="17"/>
  <c r="H70" i="17"/>
  <c r="G70" i="17"/>
  <c r="F70" i="17"/>
  <c r="F74" i="17" s="1"/>
  <c r="E70" i="17"/>
  <c r="E74" i="17" s="1"/>
  <c r="D70" i="17"/>
  <c r="C70" i="17"/>
  <c r="C74" i="17" s="1"/>
  <c r="L70" i="18"/>
  <c r="L74" i="18" s="1"/>
  <c r="K70" i="18"/>
  <c r="J70" i="18"/>
  <c r="I70" i="18"/>
  <c r="I74" i="18" s="1"/>
  <c r="H70" i="18"/>
  <c r="H74" i="18" s="1"/>
  <c r="G70" i="18"/>
  <c r="G74" i="18" s="1"/>
  <c r="F70" i="18"/>
  <c r="F74" i="18" s="1"/>
  <c r="E70" i="18"/>
  <c r="E74" i="18" s="1"/>
  <c r="D70" i="18"/>
  <c r="D74" i="18" s="1"/>
  <c r="C70" i="18"/>
  <c r="L70" i="19"/>
  <c r="K70" i="19"/>
  <c r="J70" i="19"/>
  <c r="J74" i="19" s="1"/>
  <c r="I70" i="19"/>
  <c r="I74" i="19" s="1"/>
  <c r="H70" i="19"/>
  <c r="G70" i="19"/>
  <c r="G74" i="19" s="1"/>
  <c r="F70" i="19"/>
  <c r="F74" i="19" s="1"/>
  <c r="E70" i="19"/>
  <c r="D70" i="19"/>
  <c r="C70" i="19"/>
  <c r="C74" i="19" s="1"/>
  <c r="L70" i="20"/>
  <c r="L74" i="20" s="1"/>
  <c r="K70" i="20"/>
  <c r="K74" i="20" s="1"/>
  <c r="J70" i="20"/>
  <c r="J74" i="20" s="1"/>
  <c r="I70" i="20"/>
  <c r="I74" i="20" s="1"/>
  <c r="H70" i="20"/>
  <c r="H74" i="20" s="1"/>
  <c r="G70" i="20"/>
  <c r="F70" i="20"/>
  <c r="E70" i="20"/>
  <c r="D70" i="20"/>
  <c r="D74" i="20" s="1"/>
  <c r="C70" i="20"/>
  <c r="C74" i="20" s="1"/>
  <c r="L70" i="21"/>
  <c r="K70" i="21"/>
  <c r="K74" i="21" s="1"/>
  <c r="J70" i="21"/>
  <c r="J74" i="21" s="1"/>
  <c r="I70" i="21"/>
  <c r="H70" i="21"/>
  <c r="G70" i="21"/>
  <c r="G74" i="21" s="1"/>
  <c r="F70" i="21"/>
  <c r="F74" i="21" s="1"/>
  <c r="E70" i="21"/>
  <c r="E74" i="21" s="1"/>
  <c r="D70" i="21"/>
  <c r="D74" i="21" s="1"/>
  <c r="C70" i="21"/>
  <c r="C74" i="21" s="1"/>
  <c r="L70" i="22"/>
  <c r="L74" i="22" s="1"/>
  <c r="K70" i="22"/>
  <c r="J70" i="22"/>
  <c r="I70" i="22"/>
  <c r="H70" i="22"/>
  <c r="G70" i="22"/>
  <c r="G74" i="22" s="1"/>
  <c r="F70" i="22"/>
  <c r="F74" i="22" s="1"/>
  <c r="E70" i="22"/>
  <c r="E74" i="22" s="1"/>
  <c r="D70" i="22"/>
  <c r="D74" i="22" s="1"/>
  <c r="C70" i="22"/>
  <c r="L70" i="23"/>
  <c r="K70" i="23"/>
  <c r="K74" i="23" s="1"/>
  <c r="J70" i="23"/>
  <c r="J74" i="23" s="1"/>
  <c r="I70" i="23"/>
  <c r="I74" i="23" s="1"/>
  <c r="H70" i="23"/>
  <c r="H74" i="23" s="1"/>
  <c r="G70" i="23"/>
  <c r="G74" i="23" s="1"/>
  <c r="F70" i="23"/>
  <c r="F74" i="23" s="1"/>
  <c r="E70" i="23"/>
  <c r="D70" i="23"/>
  <c r="C70" i="23"/>
  <c r="C74" i="23" s="1"/>
  <c r="L70" i="24"/>
  <c r="L74" i="24" s="1"/>
  <c r="K70" i="24"/>
  <c r="K74" i="24" s="1"/>
  <c r="J70" i="24"/>
  <c r="J74" i="24" s="1"/>
  <c r="I70" i="24"/>
  <c r="I74" i="24" s="1"/>
  <c r="H70" i="24"/>
  <c r="H74" i="24" s="1"/>
  <c r="G70" i="24"/>
  <c r="F70" i="24"/>
  <c r="E70" i="24"/>
  <c r="E74" i="24" s="1"/>
  <c r="D70" i="24"/>
  <c r="C70" i="24"/>
  <c r="C74" i="24" s="1"/>
  <c r="L70" i="25"/>
  <c r="K70" i="25"/>
  <c r="K74" i="25" s="1"/>
  <c r="J70" i="25"/>
  <c r="J74" i="25" s="1"/>
  <c r="I70" i="25"/>
  <c r="H70" i="25"/>
  <c r="G70" i="25"/>
  <c r="G74" i="25" s="1"/>
  <c r="F70" i="25"/>
  <c r="F74" i="25" s="1"/>
  <c r="E70" i="25"/>
  <c r="E74" i="25" s="1"/>
  <c r="D70" i="25"/>
  <c r="D74" i="25" s="1"/>
  <c r="C70" i="25"/>
  <c r="C74" i="25" s="1"/>
  <c r="L70" i="26"/>
  <c r="L74" i="26" s="1"/>
  <c r="K70" i="26"/>
  <c r="J70" i="26"/>
  <c r="I70" i="26"/>
  <c r="H70" i="26"/>
  <c r="H74" i="26" s="1"/>
  <c r="G70" i="26"/>
  <c r="G74" i="26" s="1"/>
  <c r="F70" i="26"/>
  <c r="E70" i="26"/>
  <c r="E74" i="26" s="1"/>
  <c r="D70" i="26"/>
  <c r="D74" i="26" s="1"/>
  <c r="C70" i="26"/>
  <c r="L70" i="27"/>
  <c r="K70" i="27"/>
  <c r="K74" i="27" s="1"/>
  <c r="J70" i="27"/>
  <c r="J74" i="27" s="1"/>
  <c r="I70" i="27"/>
  <c r="I74" i="27" s="1"/>
  <c r="H70" i="27"/>
  <c r="G70" i="27"/>
  <c r="G74" i="27" s="1"/>
  <c r="F70" i="27"/>
  <c r="F74" i="27" s="1"/>
  <c r="E70" i="27"/>
  <c r="D70" i="27"/>
  <c r="C70" i="27"/>
  <c r="L70" i="28"/>
  <c r="L74" i="28" s="1"/>
  <c r="K70" i="28"/>
  <c r="K74" i="28" s="1"/>
  <c r="J70" i="28"/>
  <c r="J74" i="28" s="1"/>
  <c r="I70" i="28"/>
  <c r="I74" i="28" s="1"/>
  <c r="H70" i="28"/>
  <c r="H74" i="28" s="1"/>
  <c r="G70" i="28"/>
  <c r="F70" i="28"/>
  <c r="E70" i="28"/>
  <c r="D70" i="28"/>
  <c r="D74" i="28" s="1"/>
  <c r="C70" i="28"/>
  <c r="C74" i="28" s="1"/>
  <c r="L70" i="29"/>
  <c r="L74" i="29" s="1"/>
  <c r="K70" i="29"/>
  <c r="K74" i="29" s="1"/>
  <c r="J70" i="29"/>
  <c r="J74" i="29" s="1"/>
  <c r="I70" i="29"/>
  <c r="H70" i="29"/>
  <c r="G70" i="29"/>
  <c r="G74" i="29" s="1"/>
  <c r="F70" i="29"/>
  <c r="F74" i="29" s="1"/>
  <c r="E70" i="29"/>
  <c r="E74" i="29" s="1"/>
  <c r="D70" i="29"/>
  <c r="D74" i="29" s="1"/>
  <c r="C70" i="29"/>
  <c r="C74" i="29" s="1"/>
  <c r="L70" i="30"/>
  <c r="L74" i="30" s="1"/>
  <c r="K70" i="30"/>
  <c r="J70" i="30"/>
  <c r="I70" i="30"/>
  <c r="I74" i="30" s="1"/>
  <c r="H70" i="30"/>
  <c r="H74" i="30" s="1"/>
  <c r="G70" i="30"/>
  <c r="G74" i="30" s="1"/>
  <c r="F70" i="30"/>
  <c r="F74" i="30" s="1"/>
  <c r="E70" i="30"/>
  <c r="E74" i="30" s="1"/>
  <c r="D70" i="30"/>
  <c r="D74" i="30" s="1"/>
  <c r="C70" i="30"/>
  <c r="L70" i="31"/>
  <c r="K70" i="31"/>
  <c r="K74" i="31" s="1"/>
  <c r="J70" i="31"/>
  <c r="J74" i="31" s="1"/>
  <c r="I70" i="31"/>
  <c r="I74" i="31" s="1"/>
  <c r="H70" i="31"/>
  <c r="G70" i="31"/>
  <c r="G74" i="31" s="1"/>
  <c r="F70" i="31"/>
  <c r="F74" i="31" s="1"/>
  <c r="E70" i="31"/>
  <c r="D70" i="31"/>
  <c r="C70" i="31"/>
  <c r="C74" i="31" s="1"/>
  <c r="L70" i="32"/>
  <c r="L74" i="32" s="1"/>
  <c r="K70" i="32"/>
  <c r="K74" i="32" s="1"/>
  <c r="J70" i="32"/>
  <c r="J74" i="32" s="1"/>
  <c r="I70" i="32"/>
  <c r="I74" i="32" s="1"/>
  <c r="H70" i="32"/>
  <c r="H74" i="32" s="1"/>
  <c r="G70" i="32"/>
  <c r="F70" i="32"/>
  <c r="E70" i="32"/>
  <c r="D70" i="32"/>
  <c r="D74" i="32" s="1"/>
  <c r="C70" i="32"/>
  <c r="C74" i="32" s="1"/>
  <c r="L70" i="33"/>
  <c r="K70" i="33"/>
  <c r="K74" i="33" s="1"/>
  <c r="J70" i="33"/>
  <c r="J74" i="33" s="1"/>
  <c r="I70" i="33"/>
  <c r="H70" i="33"/>
  <c r="G70" i="33"/>
  <c r="G74" i="33" s="1"/>
  <c r="F70" i="33"/>
  <c r="F74" i="33" s="1"/>
  <c r="E70" i="33"/>
  <c r="E74" i="33" s="1"/>
  <c r="D70" i="33"/>
  <c r="C70" i="33"/>
  <c r="C74" i="33" s="1"/>
  <c r="L70" i="34"/>
  <c r="L74" i="34" s="1"/>
  <c r="K70" i="34"/>
  <c r="J70" i="34"/>
  <c r="I70" i="34"/>
  <c r="H70" i="34"/>
  <c r="H74" i="34" s="1"/>
  <c r="G70" i="34"/>
  <c r="G74" i="34" s="1"/>
  <c r="F70" i="34"/>
  <c r="F74" i="34" s="1"/>
  <c r="E70" i="34"/>
  <c r="E74" i="34" s="1"/>
  <c r="D70" i="34"/>
  <c r="D74" i="34" s="1"/>
  <c r="C70" i="34"/>
  <c r="L70" i="35"/>
  <c r="K70" i="35"/>
  <c r="J70" i="35"/>
  <c r="J74" i="35" s="1"/>
  <c r="I70" i="35"/>
  <c r="I74" i="35" s="1"/>
  <c r="H70" i="35"/>
  <c r="H74" i="35" s="1"/>
  <c r="G70" i="35"/>
  <c r="G74" i="35" s="1"/>
  <c r="F70" i="35"/>
  <c r="F74" i="35" s="1"/>
  <c r="E70" i="35"/>
  <c r="D70" i="35"/>
  <c r="C70" i="35"/>
  <c r="C74" i="35" s="1"/>
  <c r="L70" i="36"/>
  <c r="L74" i="36" s="1"/>
  <c r="K70" i="36"/>
  <c r="K74" i="36" s="1"/>
  <c r="J70" i="36"/>
  <c r="J74" i="36" s="1"/>
  <c r="I70" i="36"/>
  <c r="I74" i="36" s="1"/>
  <c r="H70" i="36"/>
  <c r="H74" i="36" s="1"/>
  <c r="G70" i="36"/>
  <c r="F70" i="36"/>
  <c r="E70" i="36"/>
  <c r="E74" i="36" s="1"/>
  <c r="D70" i="36"/>
  <c r="D74" i="36" s="1"/>
  <c r="C70" i="36"/>
  <c r="C74" i="36" s="1"/>
  <c r="L70" i="37"/>
  <c r="L74" i="37" s="1"/>
  <c r="K70" i="37"/>
  <c r="K74" i="37" s="1"/>
  <c r="J70" i="37"/>
  <c r="J74" i="37" s="1"/>
  <c r="I70" i="37"/>
  <c r="H70" i="37"/>
  <c r="G70" i="37"/>
  <c r="G74" i="37" s="1"/>
  <c r="F70" i="37"/>
  <c r="F74" i="37" s="1"/>
  <c r="E70" i="37"/>
  <c r="E74" i="37" s="1"/>
  <c r="D70" i="37"/>
  <c r="C70" i="37"/>
  <c r="C74" i="37" s="1"/>
  <c r="L70" i="38"/>
  <c r="L74" i="38" s="1"/>
  <c r="K70" i="38"/>
  <c r="J70" i="38"/>
  <c r="I70" i="38"/>
  <c r="I74" i="38" s="1"/>
  <c r="H70" i="38"/>
  <c r="H74" i="38" s="1"/>
  <c r="G70" i="38"/>
  <c r="G74" i="38" s="1"/>
  <c r="F70" i="38"/>
  <c r="F74" i="38" s="1"/>
  <c r="E70" i="38"/>
  <c r="E74" i="38" s="1"/>
  <c r="D70" i="38"/>
  <c r="D74" i="38" s="1"/>
  <c r="C70" i="38"/>
  <c r="L70" i="39"/>
  <c r="K70" i="39"/>
  <c r="J70" i="39"/>
  <c r="J74" i="39" s="1"/>
  <c r="I70" i="39"/>
  <c r="I74" i="39" s="1"/>
  <c r="H70" i="39"/>
  <c r="G70" i="39"/>
  <c r="G74" i="39" s="1"/>
  <c r="F70" i="39"/>
  <c r="F74" i="39" s="1"/>
  <c r="E70" i="39"/>
  <c r="D70" i="39"/>
  <c r="C70" i="39"/>
  <c r="C74" i="39" s="1"/>
  <c r="L70" i="40"/>
  <c r="L74" i="40" s="1"/>
  <c r="K70" i="40"/>
  <c r="K74" i="40" s="1"/>
  <c r="J70" i="40"/>
  <c r="I70" i="40"/>
  <c r="I74" i="40" s="1"/>
  <c r="H70" i="40"/>
  <c r="H74" i="40" s="1"/>
  <c r="G70" i="40"/>
  <c r="F70" i="40"/>
  <c r="E70" i="40"/>
  <c r="D70" i="40"/>
  <c r="D74" i="40" s="1"/>
  <c r="C70" i="40"/>
  <c r="C74" i="40" s="1"/>
  <c r="L70" i="41"/>
  <c r="L74" i="41" s="1"/>
  <c r="K70" i="41"/>
  <c r="K74" i="41" s="1"/>
  <c r="J70" i="41"/>
  <c r="J74" i="41" s="1"/>
  <c r="I70" i="41"/>
  <c r="H70" i="41"/>
  <c r="G70" i="41"/>
  <c r="F70" i="41"/>
  <c r="F74" i="41" s="1"/>
  <c r="E70" i="41"/>
  <c r="E74" i="41" s="1"/>
  <c r="D70" i="41"/>
  <c r="D74" i="41" s="1"/>
  <c r="C70" i="41"/>
  <c r="C74" i="41" s="1"/>
  <c r="L70" i="42"/>
  <c r="L74" i="42" s="1"/>
  <c r="K70" i="42"/>
  <c r="J70" i="42"/>
  <c r="I70" i="42"/>
  <c r="I74" i="42" s="1"/>
  <c r="H70" i="42"/>
  <c r="H74" i="42" s="1"/>
  <c r="G70" i="42"/>
  <c r="G74" i="42" s="1"/>
  <c r="F70" i="42"/>
  <c r="F74" i="42" s="1"/>
  <c r="E70" i="42"/>
  <c r="E74" i="42" s="1"/>
  <c r="D70" i="42"/>
  <c r="D74" i="42" s="1"/>
  <c r="C70" i="42"/>
  <c r="L70" i="43"/>
  <c r="K70" i="43"/>
  <c r="K74" i="43" s="1"/>
  <c r="J70" i="43"/>
  <c r="I70" i="43"/>
  <c r="I74" i="43" s="1"/>
  <c r="H70" i="43"/>
  <c r="H74" i="43" s="1"/>
  <c r="G70" i="43"/>
  <c r="G74" i="43" s="1"/>
  <c r="F70" i="43"/>
  <c r="F74" i="43" s="1"/>
  <c r="E70" i="43"/>
  <c r="D70" i="43"/>
  <c r="C70" i="43"/>
  <c r="C74" i="43" s="1"/>
  <c r="L70" i="44"/>
  <c r="L74" i="44" s="1"/>
  <c r="K70" i="44"/>
  <c r="K74" i="44" s="1"/>
  <c r="J70" i="44"/>
  <c r="I70" i="44"/>
  <c r="I74" i="44" s="1"/>
  <c r="H70" i="44"/>
  <c r="H74" i="44" s="1"/>
  <c r="G70" i="44"/>
  <c r="F70" i="44"/>
  <c r="E70" i="44"/>
  <c r="E74" i="44" s="1"/>
  <c r="D70" i="44"/>
  <c r="D74" i="44" s="1"/>
  <c r="C70" i="44"/>
  <c r="C74" i="44" s="1"/>
  <c r="L70" i="45"/>
  <c r="L74" i="45" s="1"/>
  <c r="K70" i="45"/>
  <c r="K74" i="45" s="1"/>
  <c r="J70" i="45"/>
  <c r="J74" i="45" s="1"/>
  <c r="I70" i="45"/>
  <c r="H70" i="45"/>
  <c r="G70" i="45"/>
  <c r="F70" i="45"/>
  <c r="F74" i="45" s="1"/>
  <c r="E70" i="45"/>
  <c r="E74" i="45" s="1"/>
  <c r="D70" i="45"/>
  <c r="C70" i="45"/>
  <c r="C74" i="45" s="1"/>
  <c r="L70" i="46"/>
  <c r="L74" i="46" s="1"/>
  <c r="K70" i="46"/>
  <c r="J70" i="46"/>
  <c r="I70" i="46"/>
  <c r="I74" i="46" s="1"/>
  <c r="H70" i="46"/>
  <c r="H74" i="46" s="1"/>
  <c r="G70" i="46"/>
  <c r="G74" i="46" s="1"/>
  <c r="F70" i="46"/>
  <c r="E70" i="46"/>
  <c r="E74" i="46" s="1"/>
  <c r="D70" i="46"/>
  <c r="D74" i="46" s="1"/>
  <c r="C70" i="46"/>
  <c r="L70" i="47"/>
  <c r="K70" i="47"/>
  <c r="J70" i="47"/>
  <c r="J74" i="47" s="1"/>
  <c r="I70" i="47"/>
  <c r="I74" i="47" s="1"/>
  <c r="H70" i="47"/>
  <c r="H74" i="47" s="1"/>
  <c r="G70" i="47"/>
  <c r="G74" i="47" s="1"/>
  <c r="F70" i="47"/>
  <c r="F74" i="47" s="1"/>
  <c r="E70" i="47"/>
  <c r="D70" i="47"/>
  <c r="C70" i="47"/>
  <c r="L70" i="48"/>
  <c r="L74" i="48" s="1"/>
  <c r="K70" i="48"/>
  <c r="K74" i="48" s="1"/>
  <c r="J70" i="48"/>
  <c r="J74" i="48" s="1"/>
  <c r="I70" i="48"/>
  <c r="I74" i="48" s="1"/>
  <c r="H70" i="48"/>
  <c r="H74" i="48" s="1"/>
  <c r="G70" i="48"/>
  <c r="F70" i="48"/>
  <c r="E70" i="48"/>
  <c r="E74" i="48" s="1"/>
  <c r="D70" i="48"/>
  <c r="D74" i="48" s="1"/>
  <c r="C70" i="48"/>
  <c r="C74" i="48" s="1"/>
  <c r="L70" i="49"/>
  <c r="L74" i="49" s="1"/>
  <c r="K70" i="49"/>
  <c r="K74" i="49" s="1"/>
  <c r="J70" i="49"/>
  <c r="J74" i="49" s="1"/>
  <c r="I70" i="49"/>
  <c r="H70" i="49"/>
  <c r="G70" i="49"/>
  <c r="G74" i="49" s="1"/>
  <c r="F70" i="49"/>
  <c r="F74" i="49" s="1"/>
  <c r="E70" i="49"/>
  <c r="E74" i="49" s="1"/>
  <c r="D70" i="49"/>
  <c r="D74" i="49" s="1"/>
  <c r="C70" i="49"/>
  <c r="C74" i="49" s="1"/>
  <c r="L70" i="50"/>
  <c r="L74" i="50" s="1"/>
  <c r="K70" i="50"/>
  <c r="J70" i="50"/>
  <c r="I70" i="50"/>
  <c r="I74" i="50" s="1"/>
  <c r="H70" i="50"/>
  <c r="H74" i="50" s="1"/>
  <c r="G70" i="50"/>
  <c r="G74" i="50" s="1"/>
  <c r="F70" i="50"/>
  <c r="E70" i="50"/>
  <c r="E74" i="50" s="1"/>
  <c r="D70" i="50"/>
  <c r="D74" i="50" s="1"/>
  <c r="C70" i="50"/>
  <c r="L70" i="51"/>
  <c r="K70" i="51"/>
  <c r="K74" i="51" s="1"/>
  <c r="J70" i="51"/>
  <c r="J74" i="51" s="1"/>
  <c r="I70" i="51"/>
  <c r="I74" i="51" s="1"/>
  <c r="H70" i="51"/>
  <c r="H74" i="51" s="1"/>
  <c r="G70" i="51"/>
  <c r="G74" i="51" s="1"/>
  <c r="F70" i="51"/>
  <c r="F74" i="51" s="1"/>
  <c r="E70" i="51"/>
  <c r="D70" i="51"/>
  <c r="C70" i="51"/>
  <c r="L70" i="52"/>
  <c r="L74" i="52" s="1"/>
  <c r="K70" i="52"/>
  <c r="K74" i="52" s="1"/>
  <c r="J70" i="52"/>
  <c r="I70" i="52"/>
  <c r="I74" i="52" s="1"/>
  <c r="H70" i="52"/>
  <c r="H74" i="52" s="1"/>
  <c r="G70" i="52"/>
  <c r="F70" i="52"/>
  <c r="E70" i="52"/>
  <c r="E74" i="52" s="1"/>
  <c r="D70" i="52"/>
  <c r="D74" i="52" s="1"/>
  <c r="C70" i="52"/>
  <c r="C74" i="52" s="1"/>
  <c r="L70" i="53"/>
  <c r="K70" i="53"/>
  <c r="K74" i="53" s="1"/>
  <c r="J70" i="53"/>
  <c r="J74" i="53" s="1"/>
  <c r="I70" i="53"/>
  <c r="H70" i="53"/>
  <c r="G70" i="53"/>
  <c r="F70" i="53"/>
  <c r="F74" i="53" s="1"/>
  <c r="E70" i="53"/>
  <c r="E74" i="53" s="1"/>
  <c r="D70" i="53"/>
  <c r="D74" i="53" s="1"/>
  <c r="C70" i="53"/>
  <c r="C74" i="53" s="1"/>
  <c r="L70" i="54"/>
  <c r="L74" i="54" s="1"/>
  <c r="K70" i="54"/>
  <c r="J70" i="54"/>
  <c r="I70" i="54"/>
  <c r="H70" i="54"/>
  <c r="H74" i="54" s="1"/>
  <c r="G70" i="54"/>
  <c r="G74" i="54" s="1"/>
  <c r="F70" i="54"/>
  <c r="F74" i="54" s="1"/>
  <c r="E70" i="54"/>
  <c r="E74" i="54" s="1"/>
  <c r="D70" i="54"/>
  <c r="D74" i="54" s="1"/>
  <c r="C70" i="54"/>
  <c r="L70" i="55"/>
  <c r="K70" i="55"/>
  <c r="K74" i="55" s="1"/>
  <c r="J70" i="55"/>
  <c r="J74" i="55" s="1"/>
  <c r="I70" i="55"/>
  <c r="I74" i="55" s="1"/>
  <c r="H70" i="55"/>
  <c r="H74" i="55" s="1"/>
  <c r="G70" i="55"/>
  <c r="G74" i="55" s="1"/>
  <c r="F70" i="55"/>
  <c r="F74" i="55" s="1"/>
  <c r="E70" i="55"/>
  <c r="D70" i="55"/>
  <c r="C70" i="55"/>
  <c r="C74" i="55" s="1"/>
  <c r="L70" i="1"/>
  <c r="L74" i="1" s="1"/>
  <c r="K70" i="1"/>
  <c r="K74" i="1" s="1"/>
  <c r="J70" i="1"/>
  <c r="J74" i="1" s="1"/>
  <c r="I70" i="1"/>
  <c r="I74" i="1" s="1"/>
  <c r="H70" i="1"/>
  <c r="H74" i="1" s="1"/>
  <c r="G70" i="1"/>
  <c r="F70" i="1"/>
  <c r="E70" i="1"/>
  <c r="E74" i="1" s="1"/>
  <c r="D70" i="1"/>
  <c r="D74" i="1" s="1"/>
  <c r="C70" i="1"/>
  <c r="C74" i="1" s="1"/>
  <c r="J63" i="15"/>
  <c r="L63" i="20"/>
  <c r="J63" i="23"/>
  <c r="L63" i="28"/>
  <c r="C63" i="30"/>
  <c r="J63" i="31"/>
  <c r="F63" i="37"/>
  <c r="H63" i="38"/>
  <c r="L63" i="40"/>
  <c r="H63" i="50"/>
  <c r="J63" i="51"/>
  <c r="D63" i="52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0"/>
  <c r="K57" i="10"/>
  <c r="J57" i="10"/>
  <c r="I57" i="10"/>
  <c r="H57" i="10"/>
  <c r="G57" i="10"/>
  <c r="F57" i="10"/>
  <c r="E57" i="10"/>
  <c r="D57" i="10"/>
  <c r="C57" i="10"/>
  <c r="L57" i="11"/>
  <c r="K57" i="11"/>
  <c r="J57" i="11"/>
  <c r="I57" i="11"/>
  <c r="H57" i="11"/>
  <c r="G57" i="11"/>
  <c r="F57" i="11"/>
  <c r="E57" i="11"/>
  <c r="D57" i="11"/>
  <c r="C57" i="11"/>
  <c r="L57" i="12"/>
  <c r="K57" i="12"/>
  <c r="J57" i="12"/>
  <c r="I57" i="12"/>
  <c r="H57" i="12"/>
  <c r="G57" i="12"/>
  <c r="F57" i="12"/>
  <c r="E57" i="12"/>
  <c r="D57" i="12"/>
  <c r="C57" i="12"/>
  <c r="L57" i="13"/>
  <c r="K57" i="13"/>
  <c r="J57" i="13"/>
  <c r="I57" i="13"/>
  <c r="H57" i="13"/>
  <c r="G57" i="13"/>
  <c r="F57" i="13"/>
  <c r="E57" i="13"/>
  <c r="D57" i="13"/>
  <c r="C57" i="13"/>
  <c r="L57" i="14"/>
  <c r="K57" i="14"/>
  <c r="J57" i="14"/>
  <c r="I57" i="14"/>
  <c r="H57" i="14"/>
  <c r="G57" i="14"/>
  <c r="F57" i="14"/>
  <c r="E57" i="14"/>
  <c r="D57" i="14"/>
  <c r="C57" i="14"/>
  <c r="L57" i="15"/>
  <c r="K57" i="15"/>
  <c r="J57" i="15"/>
  <c r="I57" i="15"/>
  <c r="H57" i="15"/>
  <c r="G57" i="15"/>
  <c r="F57" i="15"/>
  <c r="E57" i="15"/>
  <c r="D57" i="15"/>
  <c r="C57" i="15"/>
  <c r="L57" i="16"/>
  <c r="K57" i="16"/>
  <c r="J57" i="16"/>
  <c r="I57" i="16"/>
  <c r="H57" i="16"/>
  <c r="G57" i="16"/>
  <c r="F57" i="16"/>
  <c r="E57" i="16"/>
  <c r="D57" i="16"/>
  <c r="C57" i="16"/>
  <c r="L57" i="17"/>
  <c r="K57" i="17"/>
  <c r="J57" i="17"/>
  <c r="I57" i="17"/>
  <c r="H57" i="17"/>
  <c r="G57" i="17"/>
  <c r="F57" i="17"/>
  <c r="E57" i="17"/>
  <c r="D57" i="17"/>
  <c r="C57" i="17"/>
  <c r="L57" i="18"/>
  <c r="K57" i="18"/>
  <c r="J57" i="18"/>
  <c r="I57" i="18"/>
  <c r="H57" i="18"/>
  <c r="G57" i="18"/>
  <c r="F57" i="18"/>
  <c r="E57" i="18"/>
  <c r="D57" i="18"/>
  <c r="C57" i="18"/>
  <c r="L57" i="19"/>
  <c r="K57" i="19"/>
  <c r="J57" i="19"/>
  <c r="I57" i="19"/>
  <c r="H57" i="19"/>
  <c r="G57" i="19"/>
  <c r="F57" i="19"/>
  <c r="E57" i="19"/>
  <c r="D57" i="19"/>
  <c r="C57" i="19"/>
  <c r="L57" i="20"/>
  <c r="K57" i="20"/>
  <c r="J57" i="20"/>
  <c r="I57" i="20"/>
  <c r="H57" i="20"/>
  <c r="G57" i="20"/>
  <c r="F57" i="20"/>
  <c r="E57" i="20"/>
  <c r="D57" i="20"/>
  <c r="C57" i="20"/>
  <c r="L57" i="21"/>
  <c r="K57" i="21"/>
  <c r="J57" i="21"/>
  <c r="I57" i="21"/>
  <c r="H57" i="21"/>
  <c r="G57" i="21"/>
  <c r="F57" i="21"/>
  <c r="E57" i="21"/>
  <c r="D57" i="21"/>
  <c r="C57" i="21"/>
  <c r="L57" i="22"/>
  <c r="K57" i="22"/>
  <c r="J57" i="22"/>
  <c r="I57" i="22"/>
  <c r="H57" i="22"/>
  <c r="G57" i="22"/>
  <c r="F57" i="22"/>
  <c r="E57" i="22"/>
  <c r="D57" i="22"/>
  <c r="C57" i="22"/>
  <c r="L57" i="23"/>
  <c r="K57" i="23"/>
  <c r="J57" i="23"/>
  <c r="I57" i="23"/>
  <c r="H57" i="23"/>
  <c r="G57" i="23"/>
  <c r="F57" i="23"/>
  <c r="E57" i="23"/>
  <c r="D57" i="23"/>
  <c r="C57" i="23"/>
  <c r="L57" i="24"/>
  <c r="K57" i="24"/>
  <c r="J57" i="24"/>
  <c r="I57" i="24"/>
  <c r="H57" i="24"/>
  <c r="G57" i="24"/>
  <c r="F57" i="24"/>
  <c r="E57" i="24"/>
  <c r="D57" i="24"/>
  <c r="C57" i="24"/>
  <c r="L57" i="25"/>
  <c r="K57" i="25"/>
  <c r="J57" i="25"/>
  <c r="I57" i="25"/>
  <c r="H57" i="25"/>
  <c r="G57" i="25"/>
  <c r="F57" i="25"/>
  <c r="E57" i="25"/>
  <c r="D57" i="25"/>
  <c r="C57" i="25"/>
  <c r="L57" i="26"/>
  <c r="K57" i="26"/>
  <c r="J57" i="26"/>
  <c r="I57" i="26"/>
  <c r="H57" i="26"/>
  <c r="G57" i="26"/>
  <c r="F57" i="26"/>
  <c r="E57" i="26"/>
  <c r="D57" i="26"/>
  <c r="C57" i="26"/>
  <c r="L57" i="27"/>
  <c r="K57" i="27"/>
  <c r="J57" i="27"/>
  <c r="I57" i="27"/>
  <c r="H57" i="27"/>
  <c r="G57" i="27"/>
  <c r="F57" i="27"/>
  <c r="E57" i="27"/>
  <c r="D57" i="27"/>
  <c r="C57" i="27"/>
  <c r="L57" i="28"/>
  <c r="K57" i="28"/>
  <c r="J57" i="28"/>
  <c r="I57" i="28"/>
  <c r="H57" i="28"/>
  <c r="G57" i="28"/>
  <c r="F57" i="28"/>
  <c r="E57" i="28"/>
  <c r="D57" i="28"/>
  <c r="C57" i="28"/>
  <c r="L57" i="29"/>
  <c r="K57" i="29"/>
  <c r="J57" i="29"/>
  <c r="I57" i="29"/>
  <c r="H57" i="29"/>
  <c r="G57" i="29"/>
  <c r="F57" i="29"/>
  <c r="E57" i="29"/>
  <c r="D57" i="29"/>
  <c r="C57" i="29"/>
  <c r="L57" i="30"/>
  <c r="K57" i="30"/>
  <c r="J57" i="30"/>
  <c r="I57" i="30"/>
  <c r="H57" i="30"/>
  <c r="G57" i="30"/>
  <c r="F57" i="30"/>
  <c r="E57" i="30"/>
  <c r="D57" i="30"/>
  <c r="C57" i="30"/>
  <c r="L57" i="31"/>
  <c r="K57" i="31"/>
  <c r="J57" i="31"/>
  <c r="I57" i="31"/>
  <c r="H57" i="31"/>
  <c r="G57" i="31"/>
  <c r="F57" i="31"/>
  <c r="E57" i="31"/>
  <c r="D57" i="31"/>
  <c r="C57" i="31"/>
  <c r="L57" i="32"/>
  <c r="K57" i="32"/>
  <c r="J57" i="32"/>
  <c r="I57" i="32"/>
  <c r="H57" i="32"/>
  <c r="G57" i="32"/>
  <c r="F57" i="32"/>
  <c r="E57" i="32"/>
  <c r="D57" i="32"/>
  <c r="C57" i="32"/>
  <c r="L57" i="33"/>
  <c r="K57" i="33"/>
  <c r="J57" i="33"/>
  <c r="I57" i="33"/>
  <c r="H57" i="33"/>
  <c r="G57" i="33"/>
  <c r="F57" i="33"/>
  <c r="E57" i="33"/>
  <c r="D57" i="33"/>
  <c r="C57" i="33"/>
  <c r="L57" i="34"/>
  <c r="K57" i="34"/>
  <c r="J57" i="34"/>
  <c r="I57" i="34"/>
  <c r="H57" i="34"/>
  <c r="G57" i="34"/>
  <c r="F57" i="34"/>
  <c r="E57" i="34"/>
  <c r="D57" i="34"/>
  <c r="C57" i="34"/>
  <c r="L57" i="35"/>
  <c r="K57" i="35"/>
  <c r="J57" i="35"/>
  <c r="I57" i="35"/>
  <c r="H57" i="35"/>
  <c r="G57" i="35"/>
  <c r="F57" i="35"/>
  <c r="E57" i="35"/>
  <c r="D57" i="35"/>
  <c r="C57" i="35"/>
  <c r="L57" i="36"/>
  <c r="K57" i="36"/>
  <c r="J57" i="36"/>
  <c r="I57" i="36"/>
  <c r="H57" i="36"/>
  <c r="G57" i="36"/>
  <c r="F57" i="36"/>
  <c r="E57" i="36"/>
  <c r="D57" i="36"/>
  <c r="C57" i="36"/>
  <c r="L57" i="37"/>
  <c r="K57" i="37"/>
  <c r="J57" i="37"/>
  <c r="I57" i="37"/>
  <c r="H57" i="37"/>
  <c r="G57" i="37"/>
  <c r="F57" i="37"/>
  <c r="E57" i="37"/>
  <c r="D57" i="37"/>
  <c r="C57" i="37"/>
  <c r="L57" i="38"/>
  <c r="K57" i="38"/>
  <c r="J57" i="38"/>
  <c r="I57" i="38"/>
  <c r="H57" i="38"/>
  <c r="G57" i="38"/>
  <c r="F57" i="38"/>
  <c r="E57" i="38"/>
  <c r="D57" i="38"/>
  <c r="C57" i="38"/>
  <c r="L57" i="39"/>
  <c r="K57" i="39"/>
  <c r="J57" i="39"/>
  <c r="I57" i="39"/>
  <c r="H57" i="39"/>
  <c r="G57" i="39"/>
  <c r="F57" i="39"/>
  <c r="E57" i="39"/>
  <c r="D57" i="39"/>
  <c r="C57" i="39"/>
  <c r="L57" i="40"/>
  <c r="K57" i="40"/>
  <c r="J57" i="40"/>
  <c r="I57" i="40"/>
  <c r="H57" i="40"/>
  <c r="G57" i="40"/>
  <c r="F57" i="40"/>
  <c r="E57" i="40"/>
  <c r="D57" i="40"/>
  <c r="C57" i="40"/>
  <c r="L57" i="41"/>
  <c r="K57" i="41"/>
  <c r="J57" i="41"/>
  <c r="I57" i="41"/>
  <c r="H57" i="41"/>
  <c r="G57" i="41"/>
  <c r="F57" i="41"/>
  <c r="E57" i="41"/>
  <c r="D57" i="41"/>
  <c r="C57" i="41"/>
  <c r="L57" i="42"/>
  <c r="K57" i="42"/>
  <c r="J57" i="42"/>
  <c r="I57" i="42"/>
  <c r="H57" i="42"/>
  <c r="G57" i="42"/>
  <c r="F57" i="42"/>
  <c r="E57" i="42"/>
  <c r="D57" i="42"/>
  <c r="C57" i="42"/>
  <c r="L57" i="43"/>
  <c r="K57" i="43"/>
  <c r="J57" i="43"/>
  <c r="I57" i="43"/>
  <c r="H57" i="43"/>
  <c r="G57" i="43"/>
  <c r="F57" i="43"/>
  <c r="E57" i="43"/>
  <c r="D57" i="43"/>
  <c r="C57" i="43"/>
  <c r="L57" i="44"/>
  <c r="K57" i="44"/>
  <c r="J57" i="44"/>
  <c r="I57" i="44"/>
  <c r="H57" i="44"/>
  <c r="G57" i="44"/>
  <c r="F57" i="44"/>
  <c r="E57" i="44"/>
  <c r="D57" i="44"/>
  <c r="C57" i="44"/>
  <c r="L57" i="45"/>
  <c r="K57" i="45"/>
  <c r="J57" i="45"/>
  <c r="I57" i="45"/>
  <c r="H57" i="45"/>
  <c r="G57" i="45"/>
  <c r="F57" i="45"/>
  <c r="E57" i="45"/>
  <c r="D57" i="45"/>
  <c r="C57" i="45"/>
  <c r="L57" i="46"/>
  <c r="K57" i="46"/>
  <c r="J57" i="46"/>
  <c r="I57" i="46"/>
  <c r="H57" i="46"/>
  <c r="G57" i="46"/>
  <c r="F57" i="46"/>
  <c r="E57" i="46"/>
  <c r="D57" i="46"/>
  <c r="C57" i="46"/>
  <c r="L57" i="47"/>
  <c r="K57" i="47"/>
  <c r="J57" i="47"/>
  <c r="I57" i="47"/>
  <c r="H57" i="47"/>
  <c r="G57" i="47"/>
  <c r="F57" i="47"/>
  <c r="E57" i="47"/>
  <c r="D57" i="47"/>
  <c r="C57" i="47"/>
  <c r="L57" i="48"/>
  <c r="K57" i="48"/>
  <c r="J57" i="48"/>
  <c r="I57" i="48"/>
  <c r="H57" i="48"/>
  <c r="G57" i="48"/>
  <c r="F57" i="48"/>
  <c r="E57" i="48"/>
  <c r="D57" i="48"/>
  <c r="C57" i="48"/>
  <c r="L57" i="49"/>
  <c r="K57" i="49"/>
  <c r="J57" i="49"/>
  <c r="I57" i="49"/>
  <c r="H57" i="49"/>
  <c r="G57" i="49"/>
  <c r="F57" i="49"/>
  <c r="E57" i="49"/>
  <c r="D57" i="49"/>
  <c r="C57" i="49"/>
  <c r="L57" i="50"/>
  <c r="K57" i="50"/>
  <c r="J57" i="50"/>
  <c r="I57" i="50"/>
  <c r="H57" i="50"/>
  <c r="G57" i="50"/>
  <c r="F57" i="50"/>
  <c r="E57" i="50"/>
  <c r="D57" i="50"/>
  <c r="C57" i="50"/>
  <c r="L57" i="51"/>
  <c r="K57" i="51"/>
  <c r="J57" i="51"/>
  <c r="I57" i="51"/>
  <c r="H57" i="51"/>
  <c r="G57" i="51"/>
  <c r="F57" i="51"/>
  <c r="E57" i="51"/>
  <c r="D57" i="51"/>
  <c r="C57" i="51"/>
  <c r="L57" i="52"/>
  <c r="K57" i="52"/>
  <c r="J57" i="52"/>
  <c r="I57" i="52"/>
  <c r="H57" i="52"/>
  <c r="G57" i="52"/>
  <c r="F57" i="52"/>
  <c r="E57" i="52"/>
  <c r="D57" i="52"/>
  <c r="C57" i="52"/>
  <c r="L57" i="53"/>
  <c r="K57" i="53"/>
  <c r="J57" i="53"/>
  <c r="I57" i="53"/>
  <c r="H57" i="53"/>
  <c r="G57" i="53"/>
  <c r="F57" i="53"/>
  <c r="E57" i="53"/>
  <c r="D57" i="53"/>
  <c r="C57" i="53"/>
  <c r="L57" i="54"/>
  <c r="K57" i="54"/>
  <c r="J57" i="54"/>
  <c r="I57" i="54"/>
  <c r="H57" i="54"/>
  <c r="G57" i="54"/>
  <c r="F57" i="54"/>
  <c r="E57" i="54"/>
  <c r="D57" i="54"/>
  <c r="C57" i="54"/>
  <c r="L57" i="55"/>
  <c r="K57" i="55"/>
  <c r="J57" i="55"/>
  <c r="I57" i="55"/>
  <c r="H57" i="55"/>
  <c r="G57" i="55"/>
  <c r="F57" i="55"/>
  <c r="E57" i="55"/>
  <c r="D57" i="55"/>
  <c r="C57" i="55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0"/>
  <c r="K53" i="10"/>
  <c r="J53" i="10"/>
  <c r="I53" i="10"/>
  <c r="H53" i="10"/>
  <c r="G53" i="10"/>
  <c r="F53" i="10"/>
  <c r="E53" i="10"/>
  <c r="D53" i="10"/>
  <c r="C53" i="10"/>
  <c r="L53" i="11"/>
  <c r="K53" i="11"/>
  <c r="J53" i="11"/>
  <c r="I53" i="11"/>
  <c r="H53" i="11"/>
  <c r="G53" i="11"/>
  <c r="F53" i="11"/>
  <c r="E53" i="11"/>
  <c r="D53" i="11"/>
  <c r="C53" i="11"/>
  <c r="L53" i="12"/>
  <c r="K53" i="12"/>
  <c r="J53" i="12"/>
  <c r="I53" i="12"/>
  <c r="H53" i="12"/>
  <c r="G53" i="12"/>
  <c r="F53" i="12"/>
  <c r="E53" i="12"/>
  <c r="D53" i="12"/>
  <c r="C53" i="12"/>
  <c r="L53" i="13"/>
  <c r="K53" i="13"/>
  <c r="J53" i="13"/>
  <c r="I53" i="13"/>
  <c r="H53" i="13"/>
  <c r="G53" i="13"/>
  <c r="G63" i="13" s="1"/>
  <c r="F53" i="13"/>
  <c r="F63" i="13" s="1"/>
  <c r="E53" i="13"/>
  <c r="D53" i="13"/>
  <c r="C53" i="13"/>
  <c r="L53" i="14"/>
  <c r="K53" i="14"/>
  <c r="J53" i="14"/>
  <c r="I53" i="14"/>
  <c r="H53" i="14"/>
  <c r="G53" i="14"/>
  <c r="F53" i="14"/>
  <c r="E53" i="14"/>
  <c r="D53" i="14"/>
  <c r="C53" i="14"/>
  <c r="L53" i="15"/>
  <c r="K53" i="15"/>
  <c r="J53" i="15"/>
  <c r="I53" i="15"/>
  <c r="H53" i="15"/>
  <c r="G53" i="15"/>
  <c r="F53" i="15"/>
  <c r="E53" i="15"/>
  <c r="D53" i="15"/>
  <c r="C53" i="15"/>
  <c r="L53" i="16"/>
  <c r="K53" i="16"/>
  <c r="J53" i="16"/>
  <c r="I53" i="16"/>
  <c r="H53" i="16"/>
  <c r="G53" i="16"/>
  <c r="F53" i="16"/>
  <c r="E53" i="16"/>
  <c r="D53" i="16"/>
  <c r="D63" i="16" s="1"/>
  <c r="C53" i="16"/>
  <c r="L53" i="17"/>
  <c r="K53" i="17"/>
  <c r="J53" i="17"/>
  <c r="I53" i="17"/>
  <c r="H53" i="17"/>
  <c r="G53" i="17"/>
  <c r="F53" i="17"/>
  <c r="E53" i="17"/>
  <c r="D53" i="17"/>
  <c r="C53" i="17"/>
  <c r="L53" i="18"/>
  <c r="K53" i="18"/>
  <c r="J53" i="18"/>
  <c r="I53" i="18"/>
  <c r="H53" i="18"/>
  <c r="H63" i="18" s="1"/>
  <c r="G53" i="18"/>
  <c r="F53" i="18"/>
  <c r="E53" i="18"/>
  <c r="D53" i="18"/>
  <c r="C53" i="18"/>
  <c r="L53" i="19"/>
  <c r="K53" i="19"/>
  <c r="J53" i="19"/>
  <c r="I53" i="19"/>
  <c r="H53" i="19"/>
  <c r="G53" i="19"/>
  <c r="F53" i="19"/>
  <c r="E53" i="19"/>
  <c r="D53" i="19"/>
  <c r="C53" i="19"/>
  <c r="L53" i="20"/>
  <c r="K53" i="20"/>
  <c r="J53" i="20"/>
  <c r="I53" i="20"/>
  <c r="H53" i="20"/>
  <c r="G53" i="20"/>
  <c r="F53" i="20"/>
  <c r="E53" i="20"/>
  <c r="D53" i="20"/>
  <c r="C53" i="20"/>
  <c r="L53" i="21"/>
  <c r="K53" i="21"/>
  <c r="J53" i="21"/>
  <c r="I53" i="21"/>
  <c r="H53" i="21"/>
  <c r="G53" i="21"/>
  <c r="F53" i="21"/>
  <c r="F63" i="21" s="1"/>
  <c r="E53" i="21"/>
  <c r="D53" i="21"/>
  <c r="C53" i="21"/>
  <c r="L53" i="22"/>
  <c r="K53" i="22"/>
  <c r="J53" i="22"/>
  <c r="I53" i="22"/>
  <c r="H53" i="22"/>
  <c r="G53" i="22"/>
  <c r="F53" i="22"/>
  <c r="E53" i="22"/>
  <c r="D53" i="22"/>
  <c r="C53" i="22"/>
  <c r="L53" i="23"/>
  <c r="K53" i="23"/>
  <c r="J53" i="23"/>
  <c r="I53" i="23"/>
  <c r="H53" i="23"/>
  <c r="G53" i="23"/>
  <c r="F53" i="23"/>
  <c r="E53" i="23"/>
  <c r="D53" i="23"/>
  <c r="C53" i="23"/>
  <c r="L53" i="24"/>
  <c r="K53" i="24"/>
  <c r="J53" i="24"/>
  <c r="I53" i="24"/>
  <c r="H53" i="24"/>
  <c r="G53" i="24"/>
  <c r="F53" i="24"/>
  <c r="E53" i="24"/>
  <c r="D53" i="24"/>
  <c r="D63" i="24" s="1"/>
  <c r="C53" i="24"/>
  <c r="L53" i="25"/>
  <c r="K53" i="25"/>
  <c r="J53" i="25"/>
  <c r="I53" i="25"/>
  <c r="H53" i="25"/>
  <c r="G53" i="25"/>
  <c r="F53" i="25"/>
  <c r="E53" i="25"/>
  <c r="D53" i="25"/>
  <c r="C53" i="25"/>
  <c r="L53" i="26"/>
  <c r="K53" i="26"/>
  <c r="J53" i="26"/>
  <c r="I53" i="26"/>
  <c r="H53" i="26"/>
  <c r="H63" i="26" s="1"/>
  <c r="G53" i="26"/>
  <c r="F53" i="26"/>
  <c r="E53" i="26"/>
  <c r="D53" i="26"/>
  <c r="C53" i="26"/>
  <c r="L53" i="27"/>
  <c r="K53" i="27"/>
  <c r="J53" i="27"/>
  <c r="I53" i="27"/>
  <c r="H53" i="27"/>
  <c r="G53" i="27"/>
  <c r="F53" i="27"/>
  <c r="E53" i="27"/>
  <c r="D53" i="27"/>
  <c r="C53" i="27"/>
  <c r="L53" i="28"/>
  <c r="K53" i="28"/>
  <c r="J53" i="28"/>
  <c r="I53" i="28"/>
  <c r="H53" i="28"/>
  <c r="G53" i="28"/>
  <c r="F53" i="28"/>
  <c r="E53" i="28"/>
  <c r="D53" i="28"/>
  <c r="C53" i="28"/>
  <c r="L53" i="29"/>
  <c r="K53" i="29"/>
  <c r="J53" i="29"/>
  <c r="I53" i="29"/>
  <c r="H53" i="29"/>
  <c r="G53" i="29"/>
  <c r="F53" i="29"/>
  <c r="F63" i="29" s="1"/>
  <c r="E53" i="29"/>
  <c r="D53" i="29"/>
  <c r="C53" i="29"/>
  <c r="L53" i="30"/>
  <c r="K53" i="30"/>
  <c r="J53" i="30"/>
  <c r="I53" i="30"/>
  <c r="H53" i="30"/>
  <c r="G53" i="30"/>
  <c r="F53" i="30"/>
  <c r="E53" i="30"/>
  <c r="D53" i="30"/>
  <c r="C53" i="30"/>
  <c r="L53" i="31"/>
  <c r="K53" i="31"/>
  <c r="J53" i="31"/>
  <c r="I53" i="31"/>
  <c r="H53" i="31"/>
  <c r="G53" i="31"/>
  <c r="F53" i="31"/>
  <c r="E53" i="31"/>
  <c r="D53" i="31"/>
  <c r="C53" i="31"/>
  <c r="L53" i="32"/>
  <c r="L63" i="32" s="1"/>
  <c r="K53" i="32"/>
  <c r="J53" i="32"/>
  <c r="I53" i="32"/>
  <c r="H53" i="32"/>
  <c r="G53" i="32"/>
  <c r="F53" i="32"/>
  <c r="E53" i="32"/>
  <c r="D53" i="32"/>
  <c r="C53" i="32"/>
  <c r="L53" i="33"/>
  <c r="K53" i="33"/>
  <c r="J53" i="33"/>
  <c r="I53" i="33"/>
  <c r="H53" i="33"/>
  <c r="G53" i="33"/>
  <c r="F53" i="33"/>
  <c r="F63" i="33" s="1"/>
  <c r="E53" i="33"/>
  <c r="D53" i="33"/>
  <c r="C53" i="33"/>
  <c r="L53" i="34"/>
  <c r="K53" i="34"/>
  <c r="J53" i="34"/>
  <c r="I53" i="34"/>
  <c r="H53" i="34"/>
  <c r="G53" i="34"/>
  <c r="F53" i="34"/>
  <c r="E53" i="34"/>
  <c r="D53" i="34"/>
  <c r="C53" i="34"/>
  <c r="L53" i="35"/>
  <c r="K53" i="35"/>
  <c r="J53" i="35"/>
  <c r="I53" i="35"/>
  <c r="H53" i="35"/>
  <c r="G53" i="35"/>
  <c r="F53" i="35"/>
  <c r="E53" i="35"/>
  <c r="D53" i="35"/>
  <c r="C53" i="35"/>
  <c r="L53" i="36"/>
  <c r="L63" i="36" s="1"/>
  <c r="K53" i="36"/>
  <c r="J53" i="36"/>
  <c r="I53" i="36"/>
  <c r="H53" i="36"/>
  <c r="G53" i="36"/>
  <c r="F53" i="36"/>
  <c r="E53" i="36"/>
  <c r="D53" i="36"/>
  <c r="C53" i="36"/>
  <c r="L53" i="37"/>
  <c r="K53" i="37"/>
  <c r="J53" i="37"/>
  <c r="I53" i="37"/>
  <c r="H53" i="37"/>
  <c r="G53" i="37"/>
  <c r="F53" i="37"/>
  <c r="E53" i="37"/>
  <c r="D53" i="37"/>
  <c r="C53" i="37"/>
  <c r="L53" i="38"/>
  <c r="K53" i="38"/>
  <c r="J53" i="38"/>
  <c r="I53" i="38"/>
  <c r="H53" i="38"/>
  <c r="G53" i="38"/>
  <c r="F53" i="38"/>
  <c r="E53" i="38"/>
  <c r="D53" i="38"/>
  <c r="C53" i="38"/>
  <c r="L53" i="39"/>
  <c r="K53" i="39"/>
  <c r="J53" i="39"/>
  <c r="I53" i="39"/>
  <c r="H53" i="39"/>
  <c r="G53" i="39"/>
  <c r="F53" i="39"/>
  <c r="E53" i="39"/>
  <c r="D53" i="39"/>
  <c r="C53" i="39"/>
  <c r="L53" i="40"/>
  <c r="K53" i="40"/>
  <c r="J53" i="40"/>
  <c r="I53" i="40"/>
  <c r="H53" i="40"/>
  <c r="G53" i="40"/>
  <c r="F53" i="40"/>
  <c r="E53" i="40"/>
  <c r="D53" i="40"/>
  <c r="C53" i="40"/>
  <c r="L53" i="41"/>
  <c r="K53" i="41"/>
  <c r="J53" i="41"/>
  <c r="I53" i="41"/>
  <c r="H53" i="41"/>
  <c r="G53" i="41"/>
  <c r="F53" i="41"/>
  <c r="E53" i="41"/>
  <c r="D53" i="41"/>
  <c r="C53" i="41"/>
  <c r="L53" i="42"/>
  <c r="K53" i="42"/>
  <c r="J53" i="42"/>
  <c r="I53" i="42"/>
  <c r="H53" i="42"/>
  <c r="H63" i="42" s="1"/>
  <c r="G53" i="42"/>
  <c r="F53" i="42"/>
  <c r="E53" i="42"/>
  <c r="D53" i="42"/>
  <c r="C53" i="42"/>
  <c r="L53" i="43"/>
  <c r="K53" i="43"/>
  <c r="J53" i="43"/>
  <c r="I53" i="43"/>
  <c r="H53" i="43"/>
  <c r="G53" i="43"/>
  <c r="F53" i="43"/>
  <c r="E53" i="43"/>
  <c r="D53" i="43"/>
  <c r="C53" i="43"/>
  <c r="L53" i="44"/>
  <c r="L63" i="44" s="1"/>
  <c r="K53" i="44"/>
  <c r="J53" i="44"/>
  <c r="I53" i="44"/>
  <c r="H53" i="44"/>
  <c r="G53" i="44"/>
  <c r="F53" i="44"/>
  <c r="E53" i="44"/>
  <c r="D53" i="44"/>
  <c r="D63" i="44" s="1"/>
  <c r="C53" i="44"/>
  <c r="L53" i="45"/>
  <c r="K53" i="45"/>
  <c r="J53" i="45"/>
  <c r="I53" i="45"/>
  <c r="H53" i="45"/>
  <c r="G53" i="45"/>
  <c r="F53" i="45"/>
  <c r="E53" i="45"/>
  <c r="D53" i="45"/>
  <c r="C53" i="45"/>
  <c r="L53" i="46"/>
  <c r="K53" i="46"/>
  <c r="J53" i="46"/>
  <c r="I53" i="46"/>
  <c r="H53" i="46"/>
  <c r="H63" i="46" s="1"/>
  <c r="G53" i="46"/>
  <c r="F53" i="46"/>
  <c r="E53" i="46"/>
  <c r="D53" i="46"/>
  <c r="C53" i="46"/>
  <c r="L53" i="47"/>
  <c r="K53" i="47"/>
  <c r="J53" i="47"/>
  <c r="I53" i="47"/>
  <c r="H53" i="47"/>
  <c r="G53" i="47"/>
  <c r="F53" i="47"/>
  <c r="E53" i="47"/>
  <c r="D53" i="47"/>
  <c r="C53" i="47"/>
  <c r="L53" i="48"/>
  <c r="K53" i="48"/>
  <c r="J53" i="48"/>
  <c r="I53" i="48"/>
  <c r="H53" i="48"/>
  <c r="G53" i="48"/>
  <c r="F53" i="48"/>
  <c r="E53" i="48"/>
  <c r="D53" i="48"/>
  <c r="D63" i="48" s="1"/>
  <c r="C53" i="48"/>
  <c r="L53" i="49"/>
  <c r="K53" i="49"/>
  <c r="J53" i="49"/>
  <c r="I53" i="49"/>
  <c r="H53" i="49"/>
  <c r="G53" i="49"/>
  <c r="F53" i="49"/>
  <c r="E53" i="49"/>
  <c r="D53" i="49"/>
  <c r="C53" i="49"/>
  <c r="L53" i="50"/>
  <c r="K53" i="50"/>
  <c r="J53" i="50"/>
  <c r="I53" i="50"/>
  <c r="H53" i="50"/>
  <c r="G53" i="50"/>
  <c r="F53" i="50"/>
  <c r="E53" i="50"/>
  <c r="D53" i="50"/>
  <c r="C53" i="50"/>
  <c r="L53" i="51"/>
  <c r="K53" i="51"/>
  <c r="J53" i="51"/>
  <c r="I53" i="51"/>
  <c r="H53" i="51"/>
  <c r="G53" i="51"/>
  <c r="F53" i="51"/>
  <c r="E53" i="51"/>
  <c r="D53" i="51"/>
  <c r="C53" i="51"/>
  <c r="L53" i="52"/>
  <c r="K53" i="52"/>
  <c r="J53" i="52"/>
  <c r="I53" i="52"/>
  <c r="H53" i="52"/>
  <c r="G53" i="52"/>
  <c r="F53" i="52"/>
  <c r="E53" i="52"/>
  <c r="D53" i="52"/>
  <c r="C53" i="52"/>
  <c r="L53" i="53"/>
  <c r="K53" i="53"/>
  <c r="J53" i="53"/>
  <c r="I53" i="53"/>
  <c r="H53" i="53"/>
  <c r="G53" i="53"/>
  <c r="F53" i="53"/>
  <c r="F63" i="53" s="1"/>
  <c r="E53" i="53"/>
  <c r="D53" i="53"/>
  <c r="C53" i="53"/>
  <c r="L53" i="54"/>
  <c r="K53" i="54"/>
  <c r="J53" i="54"/>
  <c r="I53" i="54"/>
  <c r="H53" i="54"/>
  <c r="H63" i="54" s="1"/>
  <c r="G53" i="54"/>
  <c r="F53" i="54"/>
  <c r="E53" i="54"/>
  <c r="D53" i="54"/>
  <c r="C53" i="54"/>
  <c r="L53" i="55"/>
  <c r="K53" i="55"/>
  <c r="J53" i="55"/>
  <c r="I53" i="55"/>
  <c r="H53" i="55"/>
  <c r="G53" i="55"/>
  <c r="F53" i="55"/>
  <c r="E53" i="55"/>
  <c r="D53" i="55"/>
  <c r="C53" i="55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K63" i="4" s="1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E63" i="5" s="1"/>
  <c r="D47" i="5"/>
  <c r="C47" i="5"/>
  <c r="L47" i="6"/>
  <c r="K47" i="6"/>
  <c r="J47" i="6"/>
  <c r="I47" i="6"/>
  <c r="H47" i="6"/>
  <c r="G47" i="6"/>
  <c r="F47" i="6"/>
  <c r="F63" i="6" s="1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J63" i="8" s="1"/>
  <c r="I47" i="8"/>
  <c r="H47" i="8"/>
  <c r="G47" i="8"/>
  <c r="F47" i="8"/>
  <c r="E47" i="8"/>
  <c r="D47" i="8"/>
  <c r="C47" i="8"/>
  <c r="C63" i="8" s="1"/>
  <c r="L47" i="9"/>
  <c r="K47" i="9"/>
  <c r="J47" i="9"/>
  <c r="I47" i="9"/>
  <c r="H47" i="9"/>
  <c r="G47" i="9"/>
  <c r="F47" i="9"/>
  <c r="E47" i="9"/>
  <c r="D47" i="9"/>
  <c r="C47" i="9"/>
  <c r="L47" i="10"/>
  <c r="K47" i="10"/>
  <c r="J47" i="10"/>
  <c r="I47" i="10"/>
  <c r="H47" i="10"/>
  <c r="G47" i="10"/>
  <c r="F47" i="10"/>
  <c r="E47" i="10"/>
  <c r="D47" i="10"/>
  <c r="C47" i="10"/>
  <c r="L47" i="11"/>
  <c r="K47" i="11"/>
  <c r="J47" i="11"/>
  <c r="I47" i="11"/>
  <c r="I63" i="11" s="1"/>
  <c r="H47" i="11"/>
  <c r="H63" i="11" s="1"/>
  <c r="G47" i="11"/>
  <c r="F47" i="11"/>
  <c r="E47" i="11"/>
  <c r="D47" i="11"/>
  <c r="C47" i="11"/>
  <c r="L47" i="12"/>
  <c r="K47" i="12"/>
  <c r="J47" i="12"/>
  <c r="I47" i="12"/>
  <c r="H47" i="12"/>
  <c r="G47" i="12"/>
  <c r="F47" i="12"/>
  <c r="E47" i="12"/>
  <c r="D47" i="12"/>
  <c r="C47" i="12"/>
  <c r="L47" i="13"/>
  <c r="K47" i="13"/>
  <c r="J47" i="13"/>
  <c r="I47" i="13"/>
  <c r="H47" i="13"/>
  <c r="G47" i="13"/>
  <c r="F47" i="13"/>
  <c r="E47" i="13"/>
  <c r="D47" i="13"/>
  <c r="D63" i="13" s="1"/>
  <c r="C47" i="13"/>
  <c r="L47" i="14"/>
  <c r="K47" i="14"/>
  <c r="J47" i="14"/>
  <c r="I47" i="14"/>
  <c r="H47" i="14"/>
  <c r="G47" i="14"/>
  <c r="F47" i="14"/>
  <c r="E47" i="14"/>
  <c r="D47" i="14"/>
  <c r="C47" i="14"/>
  <c r="L47" i="15"/>
  <c r="K47" i="15"/>
  <c r="J47" i="15"/>
  <c r="I47" i="15"/>
  <c r="I63" i="15" s="1"/>
  <c r="H47" i="15"/>
  <c r="G47" i="15"/>
  <c r="F47" i="15"/>
  <c r="E47" i="15"/>
  <c r="D47" i="15"/>
  <c r="C47" i="15"/>
  <c r="L47" i="16"/>
  <c r="K47" i="16"/>
  <c r="J47" i="16"/>
  <c r="I47" i="16"/>
  <c r="H47" i="16"/>
  <c r="G47" i="16"/>
  <c r="F47" i="16"/>
  <c r="E47" i="16"/>
  <c r="D47" i="16"/>
  <c r="C47" i="16"/>
  <c r="C63" i="16" s="1"/>
  <c r="L47" i="17"/>
  <c r="K47" i="17"/>
  <c r="J47" i="17"/>
  <c r="I47" i="17"/>
  <c r="H47" i="17"/>
  <c r="G47" i="17"/>
  <c r="F47" i="17"/>
  <c r="E47" i="17"/>
  <c r="D47" i="17"/>
  <c r="C47" i="17"/>
  <c r="L47" i="18"/>
  <c r="K47" i="18"/>
  <c r="J47" i="18"/>
  <c r="I47" i="18"/>
  <c r="H47" i="18"/>
  <c r="G47" i="18"/>
  <c r="G63" i="18" s="1"/>
  <c r="F47" i="18"/>
  <c r="E47" i="18"/>
  <c r="D47" i="18"/>
  <c r="C47" i="18"/>
  <c r="L47" i="19"/>
  <c r="K47" i="19"/>
  <c r="J47" i="19"/>
  <c r="I47" i="19"/>
  <c r="H47" i="19"/>
  <c r="G47" i="19"/>
  <c r="F47" i="19"/>
  <c r="E47" i="19"/>
  <c r="D47" i="19"/>
  <c r="C47" i="19"/>
  <c r="L47" i="20"/>
  <c r="K47" i="20"/>
  <c r="K63" i="20" s="1"/>
  <c r="J47" i="20"/>
  <c r="I47" i="20"/>
  <c r="H47" i="20"/>
  <c r="G47" i="20"/>
  <c r="F47" i="20"/>
  <c r="E47" i="20"/>
  <c r="D47" i="20"/>
  <c r="C47" i="20"/>
  <c r="L47" i="21"/>
  <c r="K47" i="21"/>
  <c r="J47" i="21"/>
  <c r="I47" i="21"/>
  <c r="H47" i="21"/>
  <c r="G47" i="21"/>
  <c r="F47" i="21"/>
  <c r="E47" i="21"/>
  <c r="E63" i="21" s="1"/>
  <c r="D47" i="21"/>
  <c r="C47" i="21"/>
  <c r="L47" i="22"/>
  <c r="K47" i="22"/>
  <c r="J47" i="22"/>
  <c r="I47" i="22"/>
  <c r="H47" i="22"/>
  <c r="G47" i="22"/>
  <c r="F47" i="22"/>
  <c r="E47" i="22"/>
  <c r="D47" i="22"/>
  <c r="C47" i="22"/>
  <c r="L47" i="23"/>
  <c r="K47" i="23"/>
  <c r="J47" i="23"/>
  <c r="I47" i="23"/>
  <c r="I63" i="23" s="1"/>
  <c r="H47" i="23"/>
  <c r="G47" i="23"/>
  <c r="F47" i="23"/>
  <c r="E47" i="23"/>
  <c r="D47" i="23"/>
  <c r="C47" i="23"/>
  <c r="L47" i="24"/>
  <c r="K47" i="24"/>
  <c r="J47" i="24"/>
  <c r="I47" i="24"/>
  <c r="H47" i="24"/>
  <c r="G47" i="24"/>
  <c r="F47" i="24"/>
  <c r="E47" i="24"/>
  <c r="D47" i="24"/>
  <c r="C47" i="24"/>
  <c r="C63" i="24" s="1"/>
  <c r="L47" i="25"/>
  <c r="K47" i="25"/>
  <c r="J47" i="25"/>
  <c r="I47" i="25"/>
  <c r="H47" i="25"/>
  <c r="G47" i="25"/>
  <c r="F47" i="25"/>
  <c r="E47" i="25"/>
  <c r="D47" i="25"/>
  <c r="C47" i="25"/>
  <c r="L47" i="26"/>
  <c r="K47" i="26"/>
  <c r="J47" i="26"/>
  <c r="I47" i="26"/>
  <c r="H47" i="26"/>
  <c r="G47" i="26"/>
  <c r="G63" i="26" s="1"/>
  <c r="F47" i="26"/>
  <c r="E47" i="26"/>
  <c r="D47" i="26"/>
  <c r="C47" i="26"/>
  <c r="L47" i="27"/>
  <c r="K47" i="27"/>
  <c r="J47" i="27"/>
  <c r="I47" i="27"/>
  <c r="H47" i="27"/>
  <c r="G47" i="27"/>
  <c r="F47" i="27"/>
  <c r="E47" i="27"/>
  <c r="D47" i="27"/>
  <c r="C47" i="27"/>
  <c r="L47" i="28"/>
  <c r="K47" i="28"/>
  <c r="K63" i="28" s="1"/>
  <c r="J47" i="28"/>
  <c r="I47" i="28"/>
  <c r="H47" i="28"/>
  <c r="G47" i="28"/>
  <c r="F47" i="28"/>
  <c r="E47" i="28"/>
  <c r="D47" i="28"/>
  <c r="C47" i="28"/>
  <c r="L47" i="29"/>
  <c r="K47" i="29"/>
  <c r="J47" i="29"/>
  <c r="I47" i="29"/>
  <c r="H47" i="29"/>
  <c r="G47" i="29"/>
  <c r="F47" i="29"/>
  <c r="E47" i="29"/>
  <c r="E63" i="29" s="1"/>
  <c r="D47" i="29"/>
  <c r="D63" i="29" s="1"/>
  <c r="C47" i="29"/>
  <c r="L47" i="30"/>
  <c r="K47" i="30"/>
  <c r="J47" i="30"/>
  <c r="I47" i="30"/>
  <c r="H47" i="30"/>
  <c r="G47" i="30"/>
  <c r="F47" i="30"/>
  <c r="E47" i="30"/>
  <c r="D47" i="30"/>
  <c r="C47" i="30"/>
  <c r="L47" i="31"/>
  <c r="K47" i="31"/>
  <c r="J47" i="31"/>
  <c r="I47" i="31"/>
  <c r="H47" i="31"/>
  <c r="G47" i="31"/>
  <c r="F47" i="31"/>
  <c r="E47" i="31"/>
  <c r="D47" i="31"/>
  <c r="C47" i="31"/>
  <c r="L47" i="32"/>
  <c r="K47" i="32"/>
  <c r="K63" i="32" s="1"/>
  <c r="J47" i="32"/>
  <c r="J63" i="32" s="1"/>
  <c r="I47" i="32"/>
  <c r="H47" i="32"/>
  <c r="G47" i="32"/>
  <c r="F47" i="32"/>
  <c r="E47" i="32"/>
  <c r="D47" i="32"/>
  <c r="C47" i="32"/>
  <c r="L47" i="33"/>
  <c r="K47" i="33"/>
  <c r="J47" i="33"/>
  <c r="I47" i="33"/>
  <c r="H47" i="33"/>
  <c r="G47" i="33"/>
  <c r="F47" i="33"/>
  <c r="E47" i="33"/>
  <c r="E63" i="33" s="1"/>
  <c r="D47" i="33"/>
  <c r="C47" i="33"/>
  <c r="L47" i="34"/>
  <c r="K47" i="34"/>
  <c r="J47" i="34"/>
  <c r="I47" i="34"/>
  <c r="H47" i="34"/>
  <c r="G47" i="34"/>
  <c r="G63" i="34" s="1"/>
  <c r="F47" i="34"/>
  <c r="F63" i="34" s="1"/>
  <c r="E47" i="34"/>
  <c r="D47" i="34"/>
  <c r="C47" i="34"/>
  <c r="L47" i="35"/>
  <c r="K47" i="35"/>
  <c r="J47" i="35"/>
  <c r="I47" i="35"/>
  <c r="H47" i="35"/>
  <c r="G47" i="35"/>
  <c r="F47" i="35"/>
  <c r="E47" i="35"/>
  <c r="D47" i="35"/>
  <c r="C47" i="35"/>
  <c r="L47" i="36"/>
  <c r="K47" i="36"/>
  <c r="K63" i="36" s="1"/>
  <c r="J47" i="36"/>
  <c r="J63" i="36" s="1"/>
  <c r="I47" i="36"/>
  <c r="H47" i="36"/>
  <c r="G47" i="36"/>
  <c r="F47" i="36"/>
  <c r="E47" i="36"/>
  <c r="D47" i="36"/>
  <c r="C47" i="36"/>
  <c r="L47" i="37"/>
  <c r="L63" i="37" s="1"/>
  <c r="K47" i="37"/>
  <c r="J47" i="37"/>
  <c r="I47" i="37"/>
  <c r="H47" i="37"/>
  <c r="G47" i="37"/>
  <c r="F47" i="37"/>
  <c r="E47" i="37"/>
  <c r="D47" i="37"/>
  <c r="C47" i="37"/>
  <c r="L47" i="38"/>
  <c r="K47" i="38"/>
  <c r="J47" i="38"/>
  <c r="I47" i="38"/>
  <c r="H47" i="38"/>
  <c r="G47" i="38"/>
  <c r="G63" i="38" s="1"/>
  <c r="F47" i="38"/>
  <c r="F63" i="38" s="1"/>
  <c r="E47" i="38"/>
  <c r="D47" i="38"/>
  <c r="C47" i="38"/>
  <c r="L47" i="39"/>
  <c r="K47" i="39"/>
  <c r="J47" i="39"/>
  <c r="I47" i="39"/>
  <c r="H47" i="39"/>
  <c r="G47" i="39"/>
  <c r="F47" i="39"/>
  <c r="E47" i="39"/>
  <c r="D47" i="39"/>
  <c r="C47" i="39"/>
  <c r="L47" i="40"/>
  <c r="K47" i="40"/>
  <c r="K63" i="40" s="1"/>
  <c r="J47" i="40"/>
  <c r="I47" i="40"/>
  <c r="H47" i="40"/>
  <c r="G47" i="40"/>
  <c r="F47" i="40"/>
  <c r="E47" i="40"/>
  <c r="D47" i="40"/>
  <c r="C47" i="40"/>
  <c r="C63" i="40" s="1"/>
  <c r="L47" i="41"/>
  <c r="L63" i="41" s="1"/>
  <c r="K47" i="41"/>
  <c r="J47" i="41"/>
  <c r="I47" i="41"/>
  <c r="H47" i="41"/>
  <c r="G47" i="41"/>
  <c r="F47" i="41"/>
  <c r="E47" i="41"/>
  <c r="D47" i="41"/>
  <c r="C47" i="41"/>
  <c r="L47" i="42"/>
  <c r="K47" i="42"/>
  <c r="J47" i="42"/>
  <c r="I47" i="42"/>
  <c r="H47" i="42"/>
  <c r="G47" i="42"/>
  <c r="G63" i="42" s="1"/>
  <c r="F47" i="42"/>
  <c r="F63" i="42" s="1"/>
  <c r="E47" i="42"/>
  <c r="D47" i="42"/>
  <c r="C47" i="42"/>
  <c r="L47" i="43"/>
  <c r="K47" i="43"/>
  <c r="J47" i="43"/>
  <c r="I47" i="43"/>
  <c r="H47" i="43"/>
  <c r="H63" i="43" s="1"/>
  <c r="G47" i="43"/>
  <c r="F47" i="43"/>
  <c r="E47" i="43"/>
  <c r="D47" i="43"/>
  <c r="C47" i="43"/>
  <c r="L47" i="44"/>
  <c r="K47" i="44"/>
  <c r="J47" i="44"/>
  <c r="I47" i="44"/>
  <c r="H47" i="44"/>
  <c r="G47" i="44"/>
  <c r="F47" i="44"/>
  <c r="E47" i="44"/>
  <c r="D47" i="44"/>
  <c r="C47" i="44"/>
  <c r="C63" i="44" s="1"/>
  <c r="L47" i="45"/>
  <c r="L63" i="45" s="1"/>
  <c r="K47" i="45"/>
  <c r="J47" i="45"/>
  <c r="I47" i="45"/>
  <c r="H47" i="45"/>
  <c r="G47" i="45"/>
  <c r="F47" i="45"/>
  <c r="E47" i="45"/>
  <c r="D47" i="45"/>
  <c r="C47" i="45"/>
  <c r="L47" i="46"/>
  <c r="K47" i="46"/>
  <c r="J47" i="46"/>
  <c r="I47" i="46"/>
  <c r="H47" i="46"/>
  <c r="G47" i="46"/>
  <c r="G63" i="46" s="1"/>
  <c r="F47" i="46"/>
  <c r="E47" i="46"/>
  <c r="D47" i="46"/>
  <c r="C47" i="46"/>
  <c r="L47" i="47"/>
  <c r="K47" i="47"/>
  <c r="J47" i="47"/>
  <c r="I47" i="47"/>
  <c r="I63" i="47" s="1"/>
  <c r="H47" i="47"/>
  <c r="H63" i="47" s="1"/>
  <c r="G47" i="47"/>
  <c r="F47" i="47"/>
  <c r="E47" i="47"/>
  <c r="D47" i="47"/>
  <c r="C47" i="47"/>
  <c r="L47" i="48"/>
  <c r="K47" i="48"/>
  <c r="J47" i="48"/>
  <c r="I47" i="48"/>
  <c r="H47" i="48"/>
  <c r="G47" i="48"/>
  <c r="F47" i="48"/>
  <c r="E47" i="48"/>
  <c r="D47" i="48"/>
  <c r="C47" i="48"/>
  <c r="C63" i="48" s="1"/>
  <c r="L47" i="49"/>
  <c r="L63" i="49" s="1"/>
  <c r="K47" i="49"/>
  <c r="J47" i="49"/>
  <c r="I47" i="49"/>
  <c r="H47" i="49"/>
  <c r="G47" i="49"/>
  <c r="F47" i="49"/>
  <c r="E47" i="49"/>
  <c r="D47" i="49"/>
  <c r="D63" i="49" s="1"/>
  <c r="C47" i="49"/>
  <c r="L47" i="50"/>
  <c r="K47" i="50"/>
  <c r="J47" i="50"/>
  <c r="I47" i="50"/>
  <c r="H47" i="50"/>
  <c r="G47" i="50"/>
  <c r="F47" i="50"/>
  <c r="E47" i="50"/>
  <c r="D47" i="50"/>
  <c r="C47" i="50"/>
  <c r="L47" i="51"/>
  <c r="K47" i="51"/>
  <c r="J47" i="51"/>
  <c r="I47" i="51"/>
  <c r="I63" i="51" s="1"/>
  <c r="H47" i="51"/>
  <c r="H63" i="51" s="1"/>
  <c r="G47" i="51"/>
  <c r="F47" i="51"/>
  <c r="E47" i="51"/>
  <c r="D47" i="51"/>
  <c r="C47" i="51"/>
  <c r="L47" i="52"/>
  <c r="K47" i="52"/>
  <c r="J47" i="52"/>
  <c r="I47" i="52"/>
  <c r="H47" i="52"/>
  <c r="G47" i="52"/>
  <c r="F47" i="52"/>
  <c r="E47" i="52"/>
  <c r="D47" i="52"/>
  <c r="C47" i="52"/>
  <c r="L47" i="53"/>
  <c r="K47" i="53"/>
  <c r="J47" i="53"/>
  <c r="I47" i="53"/>
  <c r="H47" i="53"/>
  <c r="G47" i="53"/>
  <c r="F47" i="53"/>
  <c r="E47" i="53"/>
  <c r="E63" i="53" s="1"/>
  <c r="D47" i="53"/>
  <c r="D63" i="53" s="1"/>
  <c r="C47" i="53"/>
  <c r="L47" i="54"/>
  <c r="K47" i="54"/>
  <c r="J47" i="54"/>
  <c r="I47" i="54"/>
  <c r="H47" i="54"/>
  <c r="G47" i="54"/>
  <c r="G63" i="54" s="1"/>
  <c r="F47" i="54"/>
  <c r="F63" i="54" s="1"/>
  <c r="E47" i="54"/>
  <c r="D47" i="54"/>
  <c r="C47" i="54"/>
  <c r="L47" i="55"/>
  <c r="K47" i="55"/>
  <c r="J47" i="55"/>
  <c r="I47" i="55"/>
  <c r="I63" i="55" s="1"/>
  <c r="H47" i="55"/>
  <c r="H63" i="55" s="1"/>
  <c r="G47" i="55"/>
  <c r="F47" i="55"/>
  <c r="E47" i="55"/>
  <c r="D47" i="55"/>
  <c r="C47" i="55"/>
  <c r="L47" i="1"/>
  <c r="K47" i="1"/>
  <c r="J47" i="1"/>
  <c r="J63" i="1" s="1"/>
  <c r="I47" i="1"/>
  <c r="H47" i="1"/>
  <c r="G47" i="1"/>
  <c r="F47" i="1"/>
  <c r="E47" i="1"/>
  <c r="D47" i="1"/>
  <c r="C47" i="1"/>
  <c r="L43" i="2"/>
  <c r="K43" i="2"/>
  <c r="K63" i="2" s="1"/>
  <c r="J43" i="2"/>
  <c r="J63" i="2" s="1"/>
  <c r="I43" i="2"/>
  <c r="H43" i="2"/>
  <c r="G43" i="2"/>
  <c r="G63" i="2" s="1"/>
  <c r="F43" i="2"/>
  <c r="E43" i="2"/>
  <c r="D43" i="2"/>
  <c r="C43" i="2"/>
  <c r="C63" i="2" s="1"/>
  <c r="L43" i="3"/>
  <c r="L63" i="3" s="1"/>
  <c r="K43" i="3"/>
  <c r="J43" i="3"/>
  <c r="I43" i="3"/>
  <c r="H43" i="3"/>
  <c r="G43" i="3"/>
  <c r="G63" i="3" s="1"/>
  <c r="F43" i="3"/>
  <c r="F63" i="3" s="1"/>
  <c r="E43" i="3"/>
  <c r="E63" i="3" s="1"/>
  <c r="D43" i="3"/>
  <c r="D63" i="3" s="1"/>
  <c r="C43" i="3"/>
  <c r="L43" i="4"/>
  <c r="K43" i="4"/>
  <c r="J43" i="4"/>
  <c r="I43" i="4"/>
  <c r="H43" i="4"/>
  <c r="G43" i="4"/>
  <c r="G63" i="4" s="1"/>
  <c r="F43" i="4"/>
  <c r="F63" i="4" s="1"/>
  <c r="E43" i="4"/>
  <c r="D43" i="4"/>
  <c r="C43" i="4"/>
  <c r="C63" i="4" s="1"/>
  <c r="L43" i="5"/>
  <c r="L63" i="5" s="1"/>
  <c r="K43" i="5"/>
  <c r="J43" i="5"/>
  <c r="I43" i="5"/>
  <c r="I63" i="5" s="1"/>
  <c r="H43" i="5"/>
  <c r="H63" i="5" s="1"/>
  <c r="G43" i="5"/>
  <c r="F43" i="5"/>
  <c r="E43" i="5"/>
  <c r="D43" i="5"/>
  <c r="C43" i="5"/>
  <c r="L43" i="6"/>
  <c r="L63" i="6" s="1"/>
  <c r="K43" i="6"/>
  <c r="K63" i="6" s="1"/>
  <c r="J43" i="6"/>
  <c r="J63" i="6" s="1"/>
  <c r="I43" i="6"/>
  <c r="H43" i="6"/>
  <c r="G43" i="6"/>
  <c r="F43" i="6"/>
  <c r="E43" i="6"/>
  <c r="D43" i="6"/>
  <c r="C43" i="6"/>
  <c r="C63" i="6" s="1"/>
  <c r="L43" i="7"/>
  <c r="L63" i="7" s="1"/>
  <c r="K43" i="7"/>
  <c r="J43" i="7"/>
  <c r="I43" i="7"/>
  <c r="H43" i="7"/>
  <c r="H63" i="7" s="1"/>
  <c r="G43" i="7"/>
  <c r="F43" i="7"/>
  <c r="E43" i="7"/>
  <c r="E63" i="7" s="1"/>
  <c r="D43" i="7"/>
  <c r="D63" i="7" s="1"/>
  <c r="C43" i="7"/>
  <c r="L43" i="8"/>
  <c r="K43" i="8"/>
  <c r="J43" i="8"/>
  <c r="I43" i="8"/>
  <c r="H43" i="8"/>
  <c r="G43" i="8"/>
  <c r="G63" i="8" s="1"/>
  <c r="F43" i="8"/>
  <c r="F63" i="8" s="1"/>
  <c r="E43" i="8"/>
  <c r="D43" i="8"/>
  <c r="C43" i="8"/>
  <c r="L43" i="9"/>
  <c r="K43" i="9"/>
  <c r="K63" i="9" s="1"/>
  <c r="J43" i="9"/>
  <c r="I43" i="9"/>
  <c r="I63" i="9" s="1"/>
  <c r="H43" i="9"/>
  <c r="H63" i="9" s="1"/>
  <c r="G43" i="9"/>
  <c r="F43" i="9"/>
  <c r="E43" i="9"/>
  <c r="D43" i="9"/>
  <c r="C43" i="9"/>
  <c r="L43" i="10"/>
  <c r="K43" i="10"/>
  <c r="K63" i="10" s="1"/>
  <c r="J43" i="10"/>
  <c r="J63" i="10" s="1"/>
  <c r="I43" i="10"/>
  <c r="H43" i="10"/>
  <c r="G43" i="10"/>
  <c r="F43" i="10"/>
  <c r="E43" i="10"/>
  <c r="D43" i="10"/>
  <c r="C43" i="10"/>
  <c r="C63" i="10" s="1"/>
  <c r="L43" i="11"/>
  <c r="L63" i="11" s="1"/>
  <c r="K43" i="11"/>
  <c r="J43" i="11"/>
  <c r="I43" i="11"/>
  <c r="H43" i="11"/>
  <c r="G43" i="11"/>
  <c r="F43" i="11"/>
  <c r="F63" i="11" s="1"/>
  <c r="E43" i="11"/>
  <c r="E63" i="11" s="1"/>
  <c r="D43" i="11"/>
  <c r="D63" i="11" s="1"/>
  <c r="C43" i="11"/>
  <c r="L43" i="12"/>
  <c r="K43" i="12"/>
  <c r="J43" i="12"/>
  <c r="I43" i="12"/>
  <c r="H43" i="12"/>
  <c r="G43" i="12"/>
  <c r="G63" i="12" s="1"/>
  <c r="F43" i="12"/>
  <c r="F63" i="12" s="1"/>
  <c r="E43" i="12"/>
  <c r="D43" i="12"/>
  <c r="C43" i="12"/>
  <c r="L43" i="13"/>
  <c r="K43" i="13"/>
  <c r="J43" i="13"/>
  <c r="I43" i="13"/>
  <c r="I63" i="13" s="1"/>
  <c r="H43" i="13"/>
  <c r="H63" i="13" s="1"/>
  <c r="G43" i="13"/>
  <c r="F43" i="13"/>
  <c r="E43" i="13"/>
  <c r="D43" i="13"/>
  <c r="C43" i="13"/>
  <c r="L43" i="14"/>
  <c r="K43" i="14"/>
  <c r="K63" i="14" s="1"/>
  <c r="J43" i="14"/>
  <c r="J63" i="14" s="1"/>
  <c r="I43" i="14"/>
  <c r="H43" i="14"/>
  <c r="H63" i="14" s="1"/>
  <c r="G43" i="14"/>
  <c r="F43" i="14"/>
  <c r="E43" i="14"/>
  <c r="D43" i="14"/>
  <c r="C43" i="14"/>
  <c r="C63" i="14" s="1"/>
  <c r="L43" i="15"/>
  <c r="L63" i="15" s="1"/>
  <c r="K43" i="15"/>
  <c r="J43" i="15"/>
  <c r="I43" i="15"/>
  <c r="H43" i="15"/>
  <c r="G43" i="15"/>
  <c r="G63" i="15" s="1"/>
  <c r="F43" i="15"/>
  <c r="E43" i="15"/>
  <c r="E63" i="15" s="1"/>
  <c r="D43" i="15"/>
  <c r="D63" i="15" s="1"/>
  <c r="C43" i="15"/>
  <c r="L43" i="16"/>
  <c r="L63" i="16" s="1"/>
  <c r="K43" i="16"/>
  <c r="J43" i="16"/>
  <c r="I43" i="16"/>
  <c r="H43" i="16"/>
  <c r="G43" i="16"/>
  <c r="G63" i="16" s="1"/>
  <c r="F43" i="16"/>
  <c r="F63" i="16" s="1"/>
  <c r="E43" i="16"/>
  <c r="D43" i="16"/>
  <c r="C43" i="16"/>
  <c r="L43" i="17"/>
  <c r="K43" i="17"/>
  <c r="K63" i="17" s="1"/>
  <c r="J43" i="17"/>
  <c r="I43" i="17"/>
  <c r="I63" i="17" s="1"/>
  <c r="H43" i="17"/>
  <c r="H63" i="17" s="1"/>
  <c r="G43" i="17"/>
  <c r="F43" i="17"/>
  <c r="F63" i="17" s="1"/>
  <c r="E43" i="17"/>
  <c r="D43" i="17"/>
  <c r="C43" i="17"/>
  <c r="L43" i="18"/>
  <c r="K43" i="18"/>
  <c r="K63" i="18" s="1"/>
  <c r="J43" i="18"/>
  <c r="J63" i="18" s="1"/>
  <c r="I43" i="18"/>
  <c r="H43" i="18"/>
  <c r="G43" i="18"/>
  <c r="F43" i="18"/>
  <c r="E43" i="18"/>
  <c r="E63" i="18" s="1"/>
  <c r="D43" i="18"/>
  <c r="C43" i="18"/>
  <c r="C63" i="18" s="1"/>
  <c r="L43" i="19"/>
  <c r="L63" i="19" s="1"/>
  <c r="K43" i="19"/>
  <c r="J43" i="19"/>
  <c r="J63" i="19" s="1"/>
  <c r="I43" i="19"/>
  <c r="H43" i="19"/>
  <c r="G43" i="19"/>
  <c r="F43" i="19"/>
  <c r="E43" i="19"/>
  <c r="E63" i="19" s="1"/>
  <c r="D43" i="19"/>
  <c r="D63" i="19" s="1"/>
  <c r="C43" i="19"/>
  <c r="L43" i="20"/>
  <c r="K43" i="20"/>
  <c r="J43" i="20"/>
  <c r="I43" i="20"/>
  <c r="I63" i="20" s="1"/>
  <c r="H43" i="20"/>
  <c r="G43" i="20"/>
  <c r="G63" i="20" s="1"/>
  <c r="F43" i="20"/>
  <c r="F63" i="20" s="1"/>
  <c r="E43" i="20"/>
  <c r="D43" i="20"/>
  <c r="D63" i="20" s="1"/>
  <c r="C43" i="20"/>
  <c r="L43" i="21"/>
  <c r="K43" i="21"/>
  <c r="J43" i="21"/>
  <c r="I43" i="21"/>
  <c r="I63" i="21" s="1"/>
  <c r="H43" i="21"/>
  <c r="H63" i="21" s="1"/>
  <c r="G43" i="21"/>
  <c r="F43" i="21"/>
  <c r="E43" i="21"/>
  <c r="D43" i="21"/>
  <c r="C43" i="21"/>
  <c r="C63" i="21" s="1"/>
  <c r="L43" i="22"/>
  <c r="K43" i="22"/>
  <c r="K63" i="22" s="1"/>
  <c r="J43" i="22"/>
  <c r="J63" i="22" s="1"/>
  <c r="I43" i="22"/>
  <c r="H43" i="22"/>
  <c r="H63" i="22" s="1"/>
  <c r="G43" i="22"/>
  <c r="F43" i="22"/>
  <c r="E43" i="22"/>
  <c r="D43" i="22"/>
  <c r="C43" i="22"/>
  <c r="C63" i="22" s="1"/>
  <c r="L43" i="23"/>
  <c r="L63" i="23" s="1"/>
  <c r="K43" i="23"/>
  <c r="J43" i="23"/>
  <c r="I43" i="23"/>
  <c r="H43" i="23"/>
  <c r="G43" i="23"/>
  <c r="G63" i="23" s="1"/>
  <c r="F43" i="23"/>
  <c r="E43" i="23"/>
  <c r="E63" i="23" s="1"/>
  <c r="D43" i="23"/>
  <c r="D63" i="23" s="1"/>
  <c r="C43" i="23"/>
  <c r="L43" i="24"/>
  <c r="L63" i="24" s="1"/>
  <c r="K43" i="24"/>
  <c r="J43" i="24"/>
  <c r="I43" i="24"/>
  <c r="H43" i="24"/>
  <c r="G43" i="24"/>
  <c r="G63" i="24" s="1"/>
  <c r="F43" i="24"/>
  <c r="F63" i="24" s="1"/>
  <c r="E43" i="24"/>
  <c r="D43" i="24"/>
  <c r="C43" i="24"/>
  <c r="L43" i="25"/>
  <c r="K43" i="25"/>
  <c r="K63" i="25" s="1"/>
  <c r="J43" i="25"/>
  <c r="I43" i="25"/>
  <c r="I63" i="25" s="1"/>
  <c r="H43" i="25"/>
  <c r="H63" i="25" s="1"/>
  <c r="G43" i="25"/>
  <c r="F43" i="25"/>
  <c r="F63" i="25" s="1"/>
  <c r="E43" i="25"/>
  <c r="D43" i="25"/>
  <c r="C43" i="25"/>
  <c r="L43" i="26"/>
  <c r="K43" i="26"/>
  <c r="K63" i="26" s="1"/>
  <c r="J43" i="26"/>
  <c r="J63" i="26" s="1"/>
  <c r="I43" i="26"/>
  <c r="H43" i="26"/>
  <c r="G43" i="26"/>
  <c r="F43" i="26"/>
  <c r="E43" i="26"/>
  <c r="E63" i="26" s="1"/>
  <c r="D43" i="26"/>
  <c r="C43" i="26"/>
  <c r="C63" i="26" s="1"/>
  <c r="L43" i="27"/>
  <c r="L63" i="27" s="1"/>
  <c r="K43" i="27"/>
  <c r="J43" i="27"/>
  <c r="J63" i="27" s="1"/>
  <c r="I43" i="27"/>
  <c r="H43" i="27"/>
  <c r="G43" i="27"/>
  <c r="F43" i="27"/>
  <c r="E43" i="27"/>
  <c r="E63" i="27" s="1"/>
  <c r="D43" i="27"/>
  <c r="D63" i="27" s="1"/>
  <c r="C43" i="27"/>
  <c r="L43" i="28"/>
  <c r="K43" i="28"/>
  <c r="J43" i="28"/>
  <c r="I43" i="28"/>
  <c r="I63" i="28" s="1"/>
  <c r="H43" i="28"/>
  <c r="G43" i="28"/>
  <c r="G63" i="28" s="1"/>
  <c r="F43" i="28"/>
  <c r="F63" i="28" s="1"/>
  <c r="E43" i="28"/>
  <c r="D43" i="28"/>
  <c r="D63" i="28" s="1"/>
  <c r="C43" i="28"/>
  <c r="L43" i="29"/>
  <c r="K43" i="29"/>
  <c r="J43" i="29"/>
  <c r="I43" i="29"/>
  <c r="I63" i="29" s="1"/>
  <c r="H43" i="29"/>
  <c r="H63" i="29" s="1"/>
  <c r="G43" i="29"/>
  <c r="F43" i="29"/>
  <c r="E43" i="29"/>
  <c r="D43" i="29"/>
  <c r="C43" i="29"/>
  <c r="L43" i="30"/>
  <c r="K43" i="30"/>
  <c r="K63" i="30" s="1"/>
  <c r="J43" i="30"/>
  <c r="J63" i="30" s="1"/>
  <c r="I43" i="30"/>
  <c r="H43" i="30"/>
  <c r="H63" i="30" s="1"/>
  <c r="G43" i="30"/>
  <c r="F43" i="30"/>
  <c r="E43" i="30"/>
  <c r="E63" i="30" s="1"/>
  <c r="D43" i="30"/>
  <c r="C43" i="30"/>
  <c r="L43" i="31"/>
  <c r="L63" i="31" s="1"/>
  <c r="K43" i="31"/>
  <c r="J43" i="31"/>
  <c r="I43" i="31"/>
  <c r="H43" i="31"/>
  <c r="G43" i="31"/>
  <c r="F43" i="31"/>
  <c r="E43" i="31"/>
  <c r="E63" i="31" s="1"/>
  <c r="D43" i="31"/>
  <c r="D63" i="31" s="1"/>
  <c r="C43" i="31"/>
  <c r="L43" i="32"/>
  <c r="K43" i="32"/>
  <c r="J43" i="32"/>
  <c r="I43" i="32"/>
  <c r="I63" i="32" s="1"/>
  <c r="H43" i="32"/>
  <c r="G43" i="32"/>
  <c r="G63" i="32" s="1"/>
  <c r="F43" i="32"/>
  <c r="F63" i="32" s="1"/>
  <c r="E43" i="32"/>
  <c r="D43" i="32"/>
  <c r="D63" i="32" s="1"/>
  <c r="C43" i="32"/>
  <c r="L43" i="33"/>
  <c r="K43" i="33"/>
  <c r="J43" i="33"/>
  <c r="I43" i="33"/>
  <c r="I63" i="33" s="1"/>
  <c r="H43" i="33"/>
  <c r="H63" i="33" s="1"/>
  <c r="G43" i="33"/>
  <c r="F43" i="33"/>
  <c r="E43" i="33"/>
  <c r="D43" i="33"/>
  <c r="C43" i="33"/>
  <c r="L43" i="34"/>
  <c r="K43" i="34"/>
  <c r="K63" i="34" s="1"/>
  <c r="J43" i="34"/>
  <c r="J63" i="34" s="1"/>
  <c r="I43" i="34"/>
  <c r="H43" i="34"/>
  <c r="H63" i="34" s="1"/>
  <c r="G43" i="34"/>
  <c r="F43" i="34"/>
  <c r="E43" i="34"/>
  <c r="E63" i="34" s="1"/>
  <c r="D43" i="34"/>
  <c r="C43" i="34"/>
  <c r="C63" i="34" s="1"/>
  <c r="L43" i="35"/>
  <c r="L63" i="35" s="1"/>
  <c r="K43" i="35"/>
  <c r="J43" i="35"/>
  <c r="J63" i="35" s="1"/>
  <c r="I43" i="35"/>
  <c r="H43" i="35"/>
  <c r="G43" i="35"/>
  <c r="G63" i="35" s="1"/>
  <c r="F43" i="35"/>
  <c r="E43" i="35"/>
  <c r="E63" i="35" s="1"/>
  <c r="D43" i="35"/>
  <c r="D63" i="35" s="1"/>
  <c r="C43" i="35"/>
  <c r="L43" i="36"/>
  <c r="K43" i="36"/>
  <c r="J43" i="36"/>
  <c r="I43" i="36"/>
  <c r="H43" i="36"/>
  <c r="G43" i="36"/>
  <c r="G63" i="36" s="1"/>
  <c r="F43" i="36"/>
  <c r="F63" i="36" s="1"/>
  <c r="E43" i="36"/>
  <c r="D43" i="36"/>
  <c r="D63" i="36" s="1"/>
  <c r="C43" i="36"/>
  <c r="L43" i="37"/>
  <c r="K43" i="37"/>
  <c r="K63" i="37" s="1"/>
  <c r="J43" i="37"/>
  <c r="I43" i="37"/>
  <c r="I63" i="37" s="1"/>
  <c r="H43" i="37"/>
  <c r="H63" i="37" s="1"/>
  <c r="G43" i="37"/>
  <c r="F43" i="37"/>
  <c r="E43" i="37"/>
  <c r="D43" i="37"/>
  <c r="C43" i="37"/>
  <c r="L43" i="38"/>
  <c r="K43" i="38"/>
  <c r="K63" i="38" s="1"/>
  <c r="J43" i="38"/>
  <c r="J63" i="38" s="1"/>
  <c r="I43" i="38"/>
  <c r="H43" i="38"/>
  <c r="G43" i="38"/>
  <c r="F43" i="38"/>
  <c r="E43" i="38"/>
  <c r="E63" i="38" s="1"/>
  <c r="D43" i="38"/>
  <c r="C43" i="38"/>
  <c r="C63" i="38" s="1"/>
  <c r="L43" i="39"/>
  <c r="L63" i="39" s="1"/>
  <c r="K43" i="39"/>
  <c r="J43" i="39"/>
  <c r="J63" i="39" s="1"/>
  <c r="I43" i="39"/>
  <c r="H43" i="39"/>
  <c r="G43" i="39"/>
  <c r="G63" i="39" s="1"/>
  <c r="F43" i="39"/>
  <c r="E43" i="39"/>
  <c r="E63" i="39" s="1"/>
  <c r="D43" i="39"/>
  <c r="D63" i="39" s="1"/>
  <c r="C43" i="39"/>
  <c r="L43" i="40"/>
  <c r="K43" i="40"/>
  <c r="J43" i="40"/>
  <c r="I43" i="40"/>
  <c r="H43" i="40"/>
  <c r="G43" i="40"/>
  <c r="G63" i="40" s="1"/>
  <c r="F43" i="40"/>
  <c r="F63" i="40" s="1"/>
  <c r="E43" i="40"/>
  <c r="D43" i="40"/>
  <c r="D63" i="40" s="1"/>
  <c r="C43" i="40"/>
  <c r="L43" i="41"/>
  <c r="K43" i="41"/>
  <c r="K63" i="41" s="1"/>
  <c r="J43" i="41"/>
  <c r="I43" i="41"/>
  <c r="I63" i="41" s="1"/>
  <c r="H43" i="41"/>
  <c r="H63" i="41" s="1"/>
  <c r="G43" i="41"/>
  <c r="F43" i="41"/>
  <c r="F63" i="41" s="1"/>
  <c r="E43" i="41"/>
  <c r="D43" i="41"/>
  <c r="C43" i="41"/>
  <c r="L43" i="42"/>
  <c r="K43" i="42"/>
  <c r="K63" i="42" s="1"/>
  <c r="J43" i="42"/>
  <c r="J63" i="42" s="1"/>
  <c r="I43" i="42"/>
  <c r="H43" i="42"/>
  <c r="G43" i="42"/>
  <c r="F43" i="42"/>
  <c r="E43" i="42"/>
  <c r="D43" i="42"/>
  <c r="C43" i="42"/>
  <c r="C63" i="42" s="1"/>
  <c r="L43" i="43"/>
  <c r="L63" i="43" s="1"/>
  <c r="K43" i="43"/>
  <c r="J43" i="43"/>
  <c r="J63" i="43" s="1"/>
  <c r="I43" i="43"/>
  <c r="H43" i="43"/>
  <c r="G43" i="43"/>
  <c r="G63" i="43" s="1"/>
  <c r="F43" i="43"/>
  <c r="E43" i="43"/>
  <c r="E63" i="43" s="1"/>
  <c r="D43" i="43"/>
  <c r="D63" i="43" s="1"/>
  <c r="C43" i="43"/>
  <c r="L43" i="44"/>
  <c r="K43" i="44"/>
  <c r="J43" i="44"/>
  <c r="I43" i="44"/>
  <c r="H43" i="44"/>
  <c r="G43" i="44"/>
  <c r="G63" i="44" s="1"/>
  <c r="F43" i="44"/>
  <c r="F63" i="44" s="1"/>
  <c r="E43" i="44"/>
  <c r="D43" i="44"/>
  <c r="C43" i="44"/>
  <c r="L43" i="45"/>
  <c r="K43" i="45"/>
  <c r="K63" i="45" s="1"/>
  <c r="J43" i="45"/>
  <c r="I43" i="45"/>
  <c r="I63" i="45" s="1"/>
  <c r="H43" i="45"/>
  <c r="H63" i="45" s="1"/>
  <c r="G43" i="45"/>
  <c r="F43" i="45"/>
  <c r="F63" i="45" s="1"/>
  <c r="E43" i="45"/>
  <c r="D43" i="45"/>
  <c r="C43" i="45"/>
  <c r="C63" i="45" s="1"/>
  <c r="L43" i="46"/>
  <c r="K43" i="46"/>
  <c r="K63" i="46" s="1"/>
  <c r="J43" i="46"/>
  <c r="J63" i="46" s="1"/>
  <c r="I43" i="46"/>
  <c r="H43" i="46"/>
  <c r="G43" i="46"/>
  <c r="F43" i="46"/>
  <c r="E43" i="46"/>
  <c r="D43" i="46"/>
  <c r="C43" i="46"/>
  <c r="C63" i="46" s="1"/>
  <c r="L43" i="47"/>
  <c r="L63" i="47" s="1"/>
  <c r="K43" i="47"/>
  <c r="J43" i="47"/>
  <c r="J63" i="47" s="1"/>
  <c r="I43" i="47"/>
  <c r="H43" i="47"/>
  <c r="G43" i="47"/>
  <c r="G63" i="47" s="1"/>
  <c r="F43" i="47"/>
  <c r="E43" i="47"/>
  <c r="E63" i="47" s="1"/>
  <c r="D43" i="47"/>
  <c r="D63" i="47" s="1"/>
  <c r="C43" i="47"/>
  <c r="L43" i="48"/>
  <c r="L63" i="48" s="1"/>
  <c r="K43" i="48"/>
  <c r="J43" i="48"/>
  <c r="I43" i="48"/>
  <c r="H43" i="48"/>
  <c r="G43" i="48"/>
  <c r="G63" i="48" s="1"/>
  <c r="F43" i="48"/>
  <c r="F63" i="48" s="1"/>
  <c r="E43" i="48"/>
  <c r="D43" i="48"/>
  <c r="C43" i="48"/>
  <c r="L43" i="49"/>
  <c r="K43" i="49"/>
  <c r="J43" i="49"/>
  <c r="I43" i="49"/>
  <c r="I63" i="49" s="1"/>
  <c r="H43" i="49"/>
  <c r="H63" i="49" s="1"/>
  <c r="G43" i="49"/>
  <c r="F43" i="49"/>
  <c r="F63" i="49" s="1"/>
  <c r="E43" i="49"/>
  <c r="D43" i="49"/>
  <c r="C43" i="49"/>
  <c r="C63" i="49" s="1"/>
  <c r="L43" i="50"/>
  <c r="K43" i="50"/>
  <c r="K63" i="50" s="1"/>
  <c r="J43" i="50"/>
  <c r="J63" i="50" s="1"/>
  <c r="I43" i="50"/>
  <c r="H43" i="50"/>
  <c r="G43" i="50"/>
  <c r="F43" i="50"/>
  <c r="E43" i="50"/>
  <c r="D43" i="50"/>
  <c r="C43" i="50"/>
  <c r="C63" i="50" s="1"/>
  <c r="L43" i="51"/>
  <c r="L63" i="51" s="1"/>
  <c r="K43" i="51"/>
  <c r="J43" i="51"/>
  <c r="I43" i="51"/>
  <c r="H43" i="51"/>
  <c r="G43" i="51"/>
  <c r="G63" i="51" s="1"/>
  <c r="F43" i="51"/>
  <c r="E43" i="51"/>
  <c r="E63" i="51" s="1"/>
  <c r="D43" i="51"/>
  <c r="D63" i="51" s="1"/>
  <c r="C43" i="51"/>
  <c r="L43" i="52"/>
  <c r="L63" i="52" s="1"/>
  <c r="K43" i="52"/>
  <c r="J43" i="52"/>
  <c r="I43" i="52"/>
  <c r="I63" i="52" s="1"/>
  <c r="H43" i="52"/>
  <c r="H63" i="52" s="1"/>
  <c r="G43" i="52"/>
  <c r="G63" i="52" s="1"/>
  <c r="F43" i="52"/>
  <c r="F63" i="52" s="1"/>
  <c r="E43" i="52"/>
  <c r="D43" i="52"/>
  <c r="C43" i="52"/>
  <c r="L43" i="53"/>
  <c r="K43" i="53"/>
  <c r="J43" i="53"/>
  <c r="I43" i="53"/>
  <c r="I63" i="53" s="1"/>
  <c r="H43" i="53"/>
  <c r="H63" i="53" s="1"/>
  <c r="G43" i="53"/>
  <c r="F43" i="53"/>
  <c r="E43" i="53"/>
  <c r="D43" i="53"/>
  <c r="C43" i="53"/>
  <c r="L43" i="54"/>
  <c r="K43" i="54"/>
  <c r="K63" i="54" s="1"/>
  <c r="J43" i="54"/>
  <c r="J63" i="54" s="1"/>
  <c r="I43" i="54"/>
  <c r="H43" i="54"/>
  <c r="G43" i="54"/>
  <c r="F43" i="54"/>
  <c r="E43" i="54"/>
  <c r="E63" i="54" s="1"/>
  <c r="D43" i="54"/>
  <c r="C43" i="54"/>
  <c r="C63" i="54" s="1"/>
  <c r="L43" i="55"/>
  <c r="L63" i="55" s="1"/>
  <c r="K43" i="55"/>
  <c r="J43" i="55"/>
  <c r="J63" i="55" s="1"/>
  <c r="I43" i="55"/>
  <c r="H43" i="55"/>
  <c r="G43" i="55"/>
  <c r="G63" i="55" s="1"/>
  <c r="F43" i="55"/>
  <c r="F63" i="55" s="1"/>
  <c r="E43" i="55"/>
  <c r="E63" i="55" s="1"/>
  <c r="D43" i="55"/>
  <c r="D63" i="55" s="1"/>
  <c r="C43" i="55"/>
  <c r="L43" i="1"/>
  <c r="L63" i="1" s="1"/>
  <c r="K43" i="1"/>
  <c r="J43" i="1"/>
  <c r="I43" i="1"/>
  <c r="I63" i="1" s="1"/>
  <c r="H43" i="1"/>
  <c r="H63" i="1" s="1"/>
  <c r="G43" i="1"/>
  <c r="G63" i="1" s="1"/>
  <c r="F43" i="1"/>
  <c r="F63" i="1" s="1"/>
  <c r="E43" i="1"/>
  <c r="D43" i="1"/>
  <c r="D63" i="1" s="1"/>
  <c r="C43" i="1"/>
  <c r="D63" i="50" l="1"/>
  <c r="L63" i="26"/>
  <c r="J63" i="21"/>
  <c r="K63" i="49"/>
  <c r="E63" i="46"/>
  <c r="C63" i="41"/>
  <c r="I63" i="24"/>
  <c r="C63" i="17"/>
  <c r="G63" i="11"/>
  <c r="K63" i="5"/>
  <c r="E63" i="2"/>
  <c r="L63" i="53"/>
  <c r="J63" i="52"/>
  <c r="F63" i="50"/>
  <c r="J63" i="48"/>
  <c r="F63" i="46"/>
  <c r="D63" i="45"/>
  <c r="J63" i="44"/>
  <c r="D63" i="41"/>
  <c r="J63" i="40"/>
  <c r="H63" i="39"/>
  <c r="D63" i="37"/>
  <c r="H63" i="35"/>
  <c r="D63" i="33"/>
  <c r="L63" i="33"/>
  <c r="H63" i="31"/>
  <c r="G63" i="31"/>
  <c r="C63" i="29"/>
  <c r="G63" i="27"/>
  <c r="C63" i="13"/>
  <c r="E63" i="10"/>
  <c r="I63" i="4"/>
  <c r="C63" i="1"/>
  <c r="K63" i="1"/>
  <c r="K63" i="52"/>
  <c r="E63" i="49"/>
  <c r="E63" i="45"/>
  <c r="C63" i="36"/>
  <c r="I63" i="35"/>
  <c r="C63" i="32"/>
  <c r="I63" i="31"/>
  <c r="G63" i="30"/>
  <c r="C63" i="28"/>
  <c r="I63" i="27"/>
  <c r="E63" i="25"/>
  <c r="K63" i="24"/>
  <c r="G63" i="22"/>
  <c r="C63" i="20"/>
  <c r="I63" i="19"/>
  <c r="E63" i="17"/>
  <c r="K63" i="16"/>
  <c r="G63" i="14"/>
  <c r="C63" i="12"/>
  <c r="K63" i="12"/>
  <c r="G63" i="10"/>
  <c r="L63" i="54"/>
  <c r="F63" i="51"/>
  <c r="L63" i="50"/>
  <c r="D63" i="46"/>
  <c r="H63" i="44"/>
  <c r="L63" i="42"/>
  <c r="H63" i="40"/>
  <c r="L63" i="38"/>
  <c r="F63" i="35"/>
  <c r="L63" i="34"/>
  <c r="F63" i="31"/>
  <c r="J63" i="29"/>
  <c r="D63" i="26"/>
  <c r="F63" i="23"/>
  <c r="K63" i="53"/>
  <c r="E63" i="50"/>
  <c r="I63" i="44"/>
  <c r="E63" i="42"/>
  <c r="C63" i="37"/>
  <c r="I63" i="36"/>
  <c r="C63" i="33"/>
  <c r="K63" i="29"/>
  <c r="K63" i="21"/>
  <c r="G63" i="19"/>
  <c r="I63" i="16"/>
  <c r="E63" i="14"/>
  <c r="I63" i="12"/>
  <c r="I63" i="8"/>
  <c r="C63" i="5"/>
  <c r="C63" i="52"/>
  <c r="G63" i="50"/>
  <c r="K63" i="48"/>
  <c r="K63" i="44"/>
  <c r="I63" i="43"/>
  <c r="E63" i="41"/>
  <c r="I63" i="39"/>
  <c r="E63" i="37"/>
  <c r="E63" i="1"/>
  <c r="C63" i="55"/>
  <c r="K63" i="55"/>
  <c r="I63" i="54"/>
  <c r="G63" i="53"/>
  <c r="E63" i="52"/>
  <c r="C63" i="51"/>
  <c r="D63" i="54"/>
  <c r="J63" i="49"/>
  <c r="F63" i="47"/>
  <c r="J63" i="45"/>
  <c r="D63" i="42"/>
  <c r="J63" i="41"/>
  <c r="D63" i="38"/>
  <c r="H63" i="36"/>
  <c r="D63" i="34"/>
  <c r="H63" i="32"/>
  <c r="D63" i="30"/>
  <c r="L63" i="30"/>
  <c r="F63" i="27"/>
  <c r="J63" i="25"/>
  <c r="H63" i="24"/>
  <c r="L63" i="22"/>
  <c r="H63" i="20"/>
  <c r="F63" i="19"/>
  <c r="D63" i="18"/>
  <c r="L63" i="18"/>
  <c r="J63" i="17"/>
  <c r="H63" i="16"/>
  <c r="F63" i="15"/>
  <c r="D63" i="14"/>
  <c r="L63" i="14"/>
  <c r="J63" i="13"/>
  <c r="H63" i="12"/>
  <c r="D63" i="10"/>
  <c r="L63" i="10"/>
  <c r="J63" i="9"/>
  <c r="H63" i="8"/>
  <c r="F63" i="7"/>
  <c r="D63" i="6"/>
  <c r="J63" i="5"/>
  <c r="H63" i="4"/>
  <c r="D63" i="2"/>
  <c r="L63" i="2"/>
  <c r="F63" i="30"/>
  <c r="J63" i="53"/>
  <c r="H63" i="48"/>
  <c r="L63" i="46"/>
  <c r="F63" i="43"/>
  <c r="F63" i="39"/>
  <c r="J63" i="37"/>
  <c r="J63" i="33"/>
  <c r="H63" i="28"/>
  <c r="D63" i="22"/>
  <c r="C63" i="53"/>
  <c r="I63" i="48"/>
  <c r="I63" i="40"/>
  <c r="K63" i="33"/>
  <c r="C63" i="25"/>
  <c r="E63" i="22"/>
  <c r="K63" i="13"/>
  <c r="C63" i="9"/>
  <c r="G63" i="7"/>
  <c r="E63" i="6"/>
  <c r="L63" i="29"/>
  <c r="J63" i="28"/>
  <c r="H63" i="27"/>
  <c r="F63" i="26"/>
  <c r="D63" i="25"/>
  <c r="L63" i="25"/>
  <c r="J63" i="24"/>
  <c r="H63" i="23"/>
  <c r="F63" i="22"/>
  <c r="D63" i="21"/>
  <c r="L63" i="21"/>
  <c r="J63" i="20"/>
  <c r="H63" i="19"/>
  <c r="F63" i="18"/>
  <c r="D63" i="17"/>
  <c r="L63" i="17"/>
  <c r="J63" i="16"/>
  <c r="H63" i="15"/>
  <c r="F63" i="14"/>
  <c r="L63" i="13"/>
  <c r="J63" i="12"/>
  <c r="F63" i="10"/>
  <c r="D63" i="9"/>
  <c r="L63" i="9"/>
  <c r="D63" i="5"/>
  <c r="J63" i="4"/>
  <c r="H63" i="3"/>
  <c r="F63" i="2"/>
  <c r="E63" i="13"/>
  <c r="E63" i="9"/>
  <c r="K63" i="8"/>
  <c r="I63" i="7"/>
  <c r="G63" i="6"/>
  <c r="I63" i="3"/>
  <c r="D63" i="12"/>
  <c r="L63" i="12"/>
  <c r="J63" i="11"/>
  <c r="H63" i="10"/>
  <c r="F63" i="9"/>
  <c r="D63" i="8"/>
  <c r="L63" i="8"/>
  <c r="J63" i="7"/>
  <c r="H63" i="6"/>
  <c r="F63" i="5"/>
  <c r="D63" i="4"/>
  <c r="L63" i="4"/>
  <c r="J63" i="3"/>
  <c r="H63" i="2"/>
  <c r="K63" i="51"/>
  <c r="I63" i="50"/>
  <c r="G63" i="49"/>
  <c r="E63" i="48"/>
  <c r="C63" i="47"/>
  <c r="K63" i="47"/>
  <c r="I63" i="46"/>
  <c r="G63" i="45"/>
  <c r="E63" i="44"/>
  <c r="C63" i="43"/>
  <c r="K63" i="43"/>
  <c r="I63" i="42"/>
  <c r="G63" i="41"/>
  <c r="E63" i="40"/>
  <c r="C63" i="39"/>
  <c r="K63" i="39"/>
  <c r="I63" i="38"/>
  <c r="G63" i="37"/>
  <c r="E63" i="36"/>
  <c r="C63" i="35"/>
  <c r="K63" i="35"/>
  <c r="I63" i="34"/>
  <c r="G63" i="33"/>
  <c r="E63" i="32"/>
  <c r="C63" i="31"/>
  <c r="K63" i="31"/>
  <c r="I63" i="30"/>
  <c r="G63" i="29"/>
  <c r="E63" i="28"/>
  <c r="C63" i="27"/>
  <c r="K63" i="27"/>
  <c r="I63" i="26"/>
  <c r="G63" i="25"/>
  <c r="E63" i="24"/>
  <c r="C63" i="23"/>
  <c r="K63" i="23"/>
  <c r="I63" i="22"/>
  <c r="G63" i="21"/>
  <c r="E63" i="20"/>
  <c r="C63" i="19"/>
  <c r="K63" i="19"/>
  <c r="I63" i="18"/>
  <c r="G63" i="17"/>
  <c r="E63" i="16"/>
  <c r="C63" i="15"/>
  <c r="K63" i="15"/>
  <c r="I63" i="14"/>
  <c r="E63" i="12"/>
  <c r="C63" i="11"/>
  <c r="K63" i="11"/>
  <c r="I63" i="10"/>
  <c r="G63" i="9"/>
  <c r="E63" i="8"/>
  <c r="C63" i="7"/>
  <c r="K63" i="7"/>
  <c r="I63" i="6"/>
  <c r="G63" i="5"/>
  <c r="E63" i="4"/>
  <c r="C63" i="3"/>
  <c r="K63" i="3"/>
  <c r="I63" i="2"/>
</calcChain>
</file>

<file path=xl/sharedStrings.xml><?xml version="1.0" encoding="utf-8"?>
<sst xmlns="http://schemas.openxmlformats.org/spreadsheetml/2006/main" count="5060" uniqueCount="117">
  <si>
    <t>Kwazulu-Natal: eThekwini (ETH)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</si>
  <si>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</si>
  <si>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</si>
  <si>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</si>
  <si>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</si>
  <si>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</si>
  <si>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</si>
  <si>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</si>
  <si>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</si>
  <si>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</si>
  <si>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</si>
  <si>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</si>
  <si>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</si>
  <si>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</si>
  <si>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</si>
  <si>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</si>
  <si>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</si>
  <si>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</si>
  <si>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</si>
  <si>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</si>
  <si>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</si>
  <si>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</si>
  <si>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</si>
  <si>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</si>
  <si>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</si>
  <si>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</si>
  <si>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</si>
  <si>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</si>
  <si>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</si>
  <si>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</si>
  <si>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</si>
  <si>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</si>
  <si>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</si>
  <si>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</si>
  <si>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</si>
  <si>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</si>
  <si>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</si>
  <si>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</si>
  <si>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</si>
  <si>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</si>
  <si>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</si>
  <si>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</si>
  <si>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</si>
  <si>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</si>
  <si>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</si>
  <si>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</si>
  <si>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</si>
  <si>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</si>
  <si>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</si>
  <si>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</si>
  <si>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</si>
  <si>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</si>
  <si>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</si>
  <si>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</si>
  <si>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</si>
  <si>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Kwazulu-Natal: Umdoni (KZN212) - Table A5 Budgeted Capital Expenditure by Functional Classification and Funding for 4th Quarter ended 30 June 2024 (Figures Finalised as at 2024/07/29)</t>
  </si>
  <si>
    <t>Kwazulu-Natal: Umzumbe (KZN213) - Table A5 Budgeted Capital Expenditure by Functional Classification and Funding for 4th Quarter ended 30 June 2024 (Figures Finalised as at 2024/07/29)</t>
  </si>
  <si>
    <t>Kwazulu-Natal: uMuziwabantu (KZN214) - Table A5 Budgeted Capital Expenditure by Functional Classification and Funding for 4th Quarter ended 30 June 2024 (Figures Finalised as at 2024/07/29)</t>
  </si>
  <si>
    <t>Kwazulu-Natal: Ray Nkonyeni (KZN216) - Table A5 Budgeted Capital Expenditure by Functional Classification and Funding for 4th Quarter ended 30 June 2024 (Figures Finalised as at 2024/07/29)</t>
  </si>
  <si>
    <t>Kwazulu-Natal: Ugu (DC21) - Table A5 Budgeted Capital Expenditure by Functional Classification and Funding for 4th Quarter ended 30 June 2024 (Figures Finalised as at 2024/07/29)</t>
  </si>
  <si>
    <t>Kwazulu-Natal: uMshwathi (KZN221) - Table A5 Budgeted Capital Expenditure by Functional Classification and Funding for 4th Quarter ended 30 June 2024 (Figures Finalised as at 2024/07/29)</t>
  </si>
  <si>
    <t>Kwazulu-Natal: uMngeni (KZN222) - Table A5 Budgeted Capital Expenditure by Functional Classification and Funding for 4th Quarter ended 30 June 2024 (Figures Finalised as at 2024/07/29)</t>
  </si>
  <si>
    <t>Kwazulu-Natal: Mpofana (KZN223) - Table A5 Budgeted Capital Expenditure by Functional Classification and Funding for 4th Quarter ended 30 June 2024 (Figures Finalised as at 2024/07/29)</t>
  </si>
  <si>
    <t>Kwazulu-Natal: Impendle (KZN224) - Table A5 Budgeted Capital Expenditure by Functional Classification and Funding for 4th Quarter ended 30 June 2024 (Figures Finalised as at 2024/07/29)</t>
  </si>
  <si>
    <t>Kwazulu-Natal: Msunduzi (KZN225) - Table A5 Budgeted Capital Expenditure by Functional Classification and Funding for 4th Quarter ended 30 June 2024 (Figures Finalised as at 2024/07/29)</t>
  </si>
  <si>
    <t>Kwazulu-Natal: Mkhambathini (KZN226) - Table A5 Budgeted Capital Expenditure by Functional Classification and Funding for 4th Quarter ended 30 June 2024 (Figures Finalised as at 2024/07/29)</t>
  </si>
  <si>
    <t>Kwazulu-Natal: Richmond (KZN227) - Table A5 Budgeted Capital Expenditure by Functional Classification and Funding for 4th Quarter ended 30 June 2024 (Figures Finalised as at 2024/07/29)</t>
  </si>
  <si>
    <t>Kwazulu-Natal: uMgungundlovu (DC22) - Table A5 Budgeted Capital Expenditure by Functional Classification and Funding for 4th Quarter ended 30 June 2024 (Figures Finalised as at 2024/07/29)</t>
  </si>
  <si>
    <t>Kwazulu-Natal: Okhahlamba (KZN235) - Table A5 Budgeted Capital Expenditure by Functional Classification and Funding for 4th Quarter ended 30 June 2024 (Figures Finalised as at 2024/07/29)</t>
  </si>
  <si>
    <t>Kwazulu-Natal: Inkosi Langalibalele (KZN237) - Table A5 Budgeted Capital Expenditure by Functional Classification and Funding for 4th Quarter ended 30 June 2024 (Figures Finalised as at 2024/07/29)</t>
  </si>
  <si>
    <t>Kwazulu-Natal: Alfred Duma (KZN238) - Table A5 Budgeted Capital Expenditure by Functional Classification and Funding for 4th Quarter ended 30 June 2024 (Figures Finalised as at 2024/07/29)</t>
  </si>
  <si>
    <t>Kwazulu-Natal: Uthukela (DC23) - Table A5 Budgeted Capital Expenditure by Functional Classification and Funding for 4th Quarter ended 30 June 2024 (Figures Finalised as at 2024/07/29)</t>
  </si>
  <si>
    <t>Kwazulu-Natal: Endumeni (KZN241) - Table A5 Budgeted Capital Expenditure by Functional Classification and Funding for 4th Quarter ended 30 June 2024 (Figures Finalised as at 2024/07/29)</t>
  </si>
  <si>
    <t>Kwazulu-Natal: Nquthu (KZN242) - Table A5 Budgeted Capital Expenditure by Functional Classification and Funding for 4th Quarter ended 30 June 2024 (Figures Finalised as at 2024/07/29)</t>
  </si>
  <si>
    <t>Kwazulu-Natal: Msinga (KZN244) - Table A5 Budgeted Capital Expenditure by Functional Classification and Funding for 4th Quarter ended 30 June 2024 (Figures Finalised as at 2024/07/29)</t>
  </si>
  <si>
    <t>Kwazulu-Natal: Umvoti (KZN245) - Table A5 Budgeted Capital Expenditure by Functional Classification and Funding for 4th Quarter ended 30 June 2024 (Figures Finalised as at 2024/07/29)</t>
  </si>
  <si>
    <t>Kwazulu-Natal: Umzinyathi (DC24) - Table A5 Budgeted Capital Expenditure by Functional Classification and Funding for 4th Quarter ended 30 June 2024 (Figures Finalised as at 2024/07/29)</t>
  </si>
  <si>
    <t>Kwazulu-Natal: Newcastle (KZN252) - Table A5 Budgeted Capital Expenditure by Functional Classification and Funding for 4th Quarter ended 30 June 2024 (Figures Finalised as at 2024/07/29)</t>
  </si>
  <si>
    <t>Kwazulu-Natal: Emadlangeni (KZN253) - Table A5 Budgeted Capital Expenditure by Functional Classification and Funding for 4th Quarter ended 30 June 2024 (Figures Finalised as at 2024/07/29)</t>
  </si>
  <si>
    <t>Kwazulu-Natal: Dannhauser (KZN254) - Table A5 Budgeted Capital Expenditure by Functional Classification and Funding for 4th Quarter ended 30 June 2024 (Figures Finalised as at 2024/07/29)</t>
  </si>
  <si>
    <t>Kwazulu-Natal: Amajuba (DC25) - Table A5 Budgeted Capital Expenditure by Functional Classification and Funding for 4th Quarter ended 30 June 2024 (Figures Finalised as at 2024/07/29)</t>
  </si>
  <si>
    <t>Kwazulu-Natal: eDumbe (KZN261) - Table A5 Budgeted Capital Expenditure by Functional Classification and Funding for 4th Quarter ended 30 June 2024 (Figures Finalised as at 2024/07/29)</t>
  </si>
  <si>
    <t>Kwazulu-Natal: uPhongolo (KZN262) - Table A5 Budgeted Capital Expenditure by Functional Classification and Funding for 4th Quarter ended 30 June 2024 (Figures Finalised as at 2024/07/29)</t>
  </si>
  <si>
    <t>Kwazulu-Natal: Abaqulusi (KZN263) - Table A5 Budgeted Capital Expenditure by Functional Classification and Funding for 4th Quarter ended 30 June 2024 (Figures Finalised as at 2024/07/29)</t>
  </si>
  <si>
    <t>Kwazulu-Natal: Nongoma (KZN265) - Table A5 Budgeted Capital Expenditure by Functional Classification and Funding for 4th Quarter ended 30 June 2024 (Figures Finalised as at 2024/07/29)</t>
  </si>
  <si>
    <t>Kwazulu-Natal: Ulundi (KZN266) - Table A5 Budgeted Capital Expenditure by Functional Classification and Funding for 4th Quarter ended 30 June 2024 (Figures Finalised as at 2024/07/29)</t>
  </si>
  <si>
    <t>Kwazulu-Natal: Zululand (DC26) - Table A5 Budgeted Capital Expenditure by Functional Classification and Funding for 4th Quarter ended 30 June 2024 (Figures Finalised as at 2024/07/29)</t>
  </si>
  <si>
    <t>Kwazulu-Natal: Umhlabuyalingana (KZN271) - Table A5 Budgeted Capital Expenditure by Functional Classification and Funding for 4th Quarter ended 30 June 2024 (Figures Finalised as at 2024/07/29)</t>
  </si>
  <si>
    <t>Kwazulu-Natal: Jozini (KZN272) - Table A5 Budgeted Capital Expenditure by Functional Classification and Funding for 4th Quarter ended 30 June 2024 (Figures Finalised as at 2024/07/29)</t>
  </si>
  <si>
    <t>Kwazulu-Natal: Mtubatuba (KZN275) - Table A5 Budgeted Capital Expenditure by Functional Classification and Funding for 4th Quarter ended 30 June 2024 (Figures Finalised as at 2024/07/29)</t>
  </si>
  <si>
    <t>Kwazulu-Natal: Hlabisa Big Five (KZN276) - Table A5 Budgeted Capital Expenditure by Functional Classification and Funding for 4th Quarter ended 30 June 2024 (Figures Finalised as at 2024/07/29)</t>
  </si>
  <si>
    <t>Kwazulu-Natal: Umkhanyakude (DC27) - Table A5 Budgeted Capital Expenditure by Functional Classification and Funding for 4th Quarter ended 30 June 2024 (Figures Finalised as at 2024/07/29)</t>
  </si>
  <si>
    <t>Kwazulu-Natal: Mfolozi (KZN281) - Table A5 Budgeted Capital Expenditure by Functional Classification and Funding for 4th Quarter ended 30 June 2024 (Figures Finalised as at 2024/07/29)</t>
  </si>
  <si>
    <t>Kwazulu-Natal: uMhlathuze (KZN282) - Table A5 Budgeted Capital Expenditure by Functional Classification and Funding for 4th Quarter ended 30 June 2024 (Figures Finalised as at 2024/07/29)</t>
  </si>
  <si>
    <t>Kwazulu-Natal: uMlalazi (KZN284) - Table A5 Budgeted Capital Expenditure by Functional Classification and Funding for 4th Quarter ended 30 June 2024 (Figures Finalised as at 2024/07/29)</t>
  </si>
  <si>
    <t>Kwazulu-Natal: Mthonjaneni (KZN285) - Table A5 Budgeted Capital Expenditure by Functional Classification and Funding for 4th Quarter ended 30 June 2024 (Figures Finalised as at 2024/07/29)</t>
  </si>
  <si>
    <t>Kwazulu-Natal: Nkandla (KZN286) - Table A5 Budgeted Capital Expenditure by Functional Classification and Funding for 4th Quarter ended 30 June 2024 (Figures Finalised as at 2024/07/29)</t>
  </si>
  <si>
    <t>Kwazulu-Natal: King Cetshwayo (DC28) - Table A5 Budgeted Capital Expenditure by Functional Classification and Funding for 4th Quarter ended 30 June 2024 (Figures Finalised as at 2024/07/29)</t>
  </si>
  <si>
    <t>Kwazulu-Natal: Mandeni (KZN291) - Table A5 Budgeted Capital Expenditure by Functional Classification and Funding for 4th Quarter ended 30 June 2024 (Figures Finalised as at 2024/07/29)</t>
  </si>
  <si>
    <t>Kwazulu-Natal: KwaDukuza (KZN292) - Table A5 Budgeted Capital Expenditure by Functional Classification and Funding for 4th Quarter ended 30 June 2024 (Figures Finalised as at 2024/07/29)</t>
  </si>
  <si>
    <t>Kwazulu-Natal: Ndwedwe (KZN293) - Table A5 Budgeted Capital Expenditure by Functional Classification and Funding for 4th Quarter ended 30 June 2024 (Figures Finalised as at 2024/07/29)</t>
  </si>
  <si>
    <t>Kwazulu-Natal: Maphumulo (KZN294) - Table A5 Budgeted Capital Expenditure by Functional Classification and Funding for 4th Quarter ended 30 June 2024 (Figures Finalised as at 2024/07/29)</t>
  </si>
  <si>
    <t>Kwazulu-Natal: iLembe (DC29) - Table A5 Budgeted Capital Expenditure by Functional Classification and Funding for 4th Quarter ended 30 June 2024 (Figures Finalised as at 2024/07/29)</t>
  </si>
  <si>
    <t>Kwazulu-Natal: Greater Kokstad (KZN433) - Table A5 Budgeted Capital Expenditure by Functional Classification and Funding for 4th Quarter ended 30 June 2024 (Figures Finalised as at 2024/07/29)</t>
  </si>
  <si>
    <t>Kwazulu-Natal: Ubuhlebezwe (KZN434) - Table A5 Budgeted Capital Expenditure by Functional Classification and Funding for 4th Quarter ended 30 June 2024 (Figures Finalised as at 2024/07/29)</t>
  </si>
  <si>
    <t>Kwazulu-Natal: Umzimkhulu (KZN435) - Table A5 Budgeted Capital Expenditure by Functional Classification and Funding for 4th Quarter ended 30 June 2024 (Figures Finalised as at 2024/07/29)</t>
  </si>
  <si>
    <t>Kwazulu-Natal: Dr Nkosazana Dlamini Zuma (KZN436) - Table A5 Budgeted Capital Expenditure by Functional Classification and Funding for 4th Quarter ended 30 June 2024 (Figures Finalised as at 2024/07/29)</t>
  </si>
  <si>
    <t>Kwazulu-Natal: Harry Gwala (DC43)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</si>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</sst>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83"/>
  <sheetViews>
    <sheetView showGridLines="0" tabSelected="1" workbookViewId="0">
      <selection activeCell="O47" sqref="O47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11694586786</v>
      </c>
      <c r="D43" s="14">
        <f t="shared" ref="D43:L43" si="0">SUM(D44:D46)</f>
        <v>21164146841</v>
      </c>
      <c r="E43" s="15">
        <f t="shared" si="0"/>
        <v>8822745994</v>
      </c>
      <c r="F43" s="16">
        <f t="shared" si="0"/>
        <v>1307607559</v>
      </c>
      <c r="G43" s="14">
        <f t="shared" si="0"/>
        <v>1286659101</v>
      </c>
      <c r="H43" s="17">
        <f>SUM(H44:H46)</f>
        <v>1286659101</v>
      </c>
      <c r="I43" s="18">
        <f t="shared" si="0"/>
        <v>967946847</v>
      </c>
      <c r="J43" s="19">
        <f t="shared" si="0"/>
        <v>1681287109</v>
      </c>
      <c r="K43" s="14">
        <f t="shared" si="0"/>
        <v>892678574</v>
      </c>
      <c r="L43" s="17">
        <f t="shared" si="0"/>
        <v>977667085</v>
      </c>
    </row>
    <row r="44" spans="1:12" ht="13.5" x14ac:dyDescent="0.25">
      <c r="A44" s="3" t="s">
        <v>21</v>
      </c>
      <c r="B44" s="2" t="s">
        <v>20</v>
      </c>
      <c r="C44" s="20">
        <v>322427239</v>
      </c>
      <c r="D44" s="20">
        <v>1086681350</v>
      </c>
      <c r="E44" s="21">
        <v>112460326</v>
      </c>
      <c r="F44" s="22">
        <v>380782756</v>
      </c>
      <c r="G44" s="20">
        <v>314508374</v>
      </c>
      <c r="H44" s="23">
        <v>314508374</v>
      </c>
      <c r="I44" s="24">
        <v>176099233</v>
      </c>
      <c r="J44" s="25">
        <v>670084269</v>
      </c>
      <c r="K44" s="20">
        <v>160562630</v>
      </c>
      <c r="L44" s="21">
        <v>155091915</v>
      </c>
    </row>
    <row r="45" spans="1:12" ht="13.5" x14ac:dyDescent="0.25">
      <c r="A45" s="3" t="s">
        <v>22</v>
      </c>
      <c r="B45" s="2" t="s">
        <v>20</v>
      </c>
      <c r="C45" s="26">
        <v>11216014841</v>
      </c>
      <c r="D45" s="26">
        <v>20075989352</v>
      </c>
      <c r="E45" s="27">
        <v>8712216512</v>
      </c>
      <c r="F45" s="28">
        <v>926225751</v>
      </c>
      <c r="G45" s="26">
        <v>971082675</v>
      </c>
      <c r="H45" s="29">
        <v>971082675</v>
      </c>
      <c r="I45" s="30">
        <v>791353362</v>
      </c>
      <c r="J45" s="31">
        <v>1010393840</v>
      </c>
      <c r="K45" s="26">
        <v>730787684</v>
      </c>
      <c r="L45" s="27">
        <v>821182098</v>
      </c>
    </row>
    <row r="46" spans="1:12" ht="13.5" x14ac:dyDescent="0.25">
      <c r="A46" s="3" t="s">
        <v>23</v>
      </c>
      <c r="B46" s="2" t="s">
        <v>20</v>
      </c>
      <c r="C46" s="20">
        <v>156144706</v>
      </c>
      <c r="D46" s="20">
        <v>1476139</v>
      </c>
      <c r="E46" s="21">
        <v>-1930844</v>
      </c>
      <c r="F46" s="22">
        <v>599052</v>
      </c>
      <c r="G46" s="20">
        <v>1068052</v>
      </c>
      <c r="H46" s="23">
        <v>1068052</v>
      </c>
      <c r="I46" s="24">
        <v>494252</v>
      </c>
      <c r="J46" s="25">
        <v>809000</v>
      </c>
      <c r="K46" s="20">
        <v>1328260</v>
      </c>
      <c r="L46" s="21">
        <v>1393072</v>
      </c>
    </row>
    <row r="47" spans="1:12" ht="13.5" x14ac:dyDescent="0.25">
      <c r="A47" s="1" t="s">
        <v>24</v>
      </c>
      <c r="B47" s="2" t="s">
        <v>20</v>
      </c>
      <c r="C47" s="14">
        <f>SUM(C48:C52)</f>
        <v>3058804416</v>
      </c>
      <c r="D47" s="14">
        <f t="shared" ref="D47:L47" si="1">SUM(D48:D52)</f>
        <v>2284218562</v>
      </c>
      <c r="E47" s="18">
        <f t="shared" si="1"/>
        <v>2936185935</v>
      </c>
      <c r="F47" s="32">
        <f t="shared" si="1"/>
        <v>2206301572</v>
      </c>
      <c r="G47" s="14">
        <f t="shared" si="1"/>
        <v>2309520283</v>
      </c>
      <c r="H47" s="17">
        <f>SUM(H48:H52)</f>
        <v>2309520283</v>
      </c>
      <c r="I47" s="33">
        <f t="shared" si="1"/>
        <v>1583789000</v>
      </c>
      <c r="J47" s="16">
        <f t="shared" si="1"/>
        <v>2252056973</v>
      </c>
      <c r="K47" s="14">
        <f t="shared" si="1"/>
        <v>1848242338</v>
      </c>
      <c r="L47" s="18">
        <f t="shared" si="1"/>
        <v>1674413451</v>
      </c>
    </row>
    <row r="48" spans="1:12" ht="13.5" x14ac:dyDescent="0.25">
      <c r="A48" s="3" t="s">
        <v>25</v>
      </c>
      <c r="B48" s="2" t="s">
        <v>20</v>
      </c>
      <c r="C48" s="20">
        <v>1550664171</v>
      </c>
      <c r="D48" s="20">
        <v>1409621388</v>
      </c>
      <c r="E48" s="21">
        <v>1584329396</v>
      </c>
      <c r="F48" s="22">
        <v>517861833</v>
      </c>
      <c r="G48" s="20">
        <v>482719003</v>
      </c>
      <c r="H48" s="23">
        <v>482719003</v>
      </c>
      <c r="I48" s="24">
        <v>497013570</v>
      </c>
      <c r="J48" s="25">
        <v>487304873</v>
      </c>
      <c r="K48" s="20">
        <v>325125861</v>
      </c>
      <c r="L48" s="21">
        <v>305137597</v>
      </c>
    </row>
    <row r="49" spans="1:12" ht="13.5" x14ac:dyDescent="0.25">
      <c r="A49" s="3" t="s">
        <v>26</v>
      </c>
      <c r="B49" s="2" t="s">
        <v>20</v>
      </c>
      <c r="C49" s="20">
        <v>1232603944</v>
      </c>
      <c r="D49" s="20">
        <v>461391994</v>
      </c>
      <c r="E49" s="21">
        <v>730730213</v>
      </c>
      <c r="F49" s="22">
        <v>444458274</v>
      </c>
      <c r="G49" s="20">
        <v>584075090</v>
      </c>
      <c r="H49" s="23">
        <v>584075090</v>
      </c>
      <c r="I49" s="24">
        <v>518930506</v>
      </c>
      <c r="J49" s="25">
        <v>552297267</v>
      </c>
      <c r="K49" s="20">
        <v>432936307</v>
      </c>
      <c r="L49" s="21">
        <v>433808393</v>
      </c>
    </row>
    <row r="50" spans="1:12" ht="13.5" x14ac:dyDescent="0.25">
      <c r="A50" s="3" t="s">
        <v>27</v>
      </c>
      <c r="B50" s="2" t="s">
        <v>20</v>
      </c>
      <c r="C50" s="20">
        <v>57363527</v>
      </c>
      <c r="D50" s="20">
        <v>112052333</v>
      </c>
      <c r="E50" s="21">
        <v>52244395</v>
      </c>
      <c r="F50" s="22">
        <v>103418702</v>
      </c>
      <c r="G50" s="20">
        <v>100881186</v>
      </c>
      <c r="H50" s="23">
        <v>100881186</v>
      </c>
      <c r="I50" s="24">
        <v>80612628</v>
      </c>
      <c r="J50" s="25">
        <v>190329431</v>
      </c>
      <c r="K50" s="20">
        <v>248020591</v>
      </c>
      <c r="L50" s="21">
        <v>61857605</v>
      </c>
    </row>
    <row r="51" spans="1:12" ht="13.5" x14ac:dyDescent="0.25">
      <c r="A51" s="3" t="s">
        <v>28</v>
      </c>
      <c r="B51" s="2" t="s">
        <v>20</v>
      </c>
      <c r="C51" s="20">
        <v>212872406</v>
      </c>
      <c r="D51" s="20">
        <v>289119913</v>
      </c>
      <c r="E51" s="21">
        <v>547089488</v>
      </c>
      <c r="F51" s="22">
        <v>1113258415</v>
      </c>
      <c r="G51" s="20">
        <v>1114715981</v>
      </c>
      <c r="H51" s="23">
        <v>1114715981</v>
      </c>
      <c r="I51" s="24">
        <v>472061426</v>
      </c>
      <c r="J51" s="25">
        <v>987949402</v>
      </c>
      <c r="K51" s="20">
        <v>813839579</v>
      </c>
      <c r="L51" s="21">
        <v>851723856</v>
      </c>
    </row>
    <row r="52" spans="1:12" ht="13.5" x14ac:dyDescent="0.25">
      <c r="A52" s="3" t="s">
        <v>29</v>
      </c>
      <c r="B52" s="2" t="s">
        <v>20</v>
      </c>
      <c r="C52" s="26">
        <v>5300368</v>
      </c>
      <c r="D52" s="26">
        <v>12032934</v>
      </c>
      <c r="E52" s="27">
        <v>21792443</v>
      </c>
      <c r="F52" s="28">
        <v>27304348</v>
      </c>
      <c r="G52" s="26">
        <v>27129023</v>
      </c>
      <c r="H52" s="29">
        <v>27129023</v>
      </c>
      <c r="I52" s="30">
        <v>15170870</v>
      </c>
      <c r="J52" s="31">
        <v>34176000</v>
      </c>
      <c r="K52" s="26">
        <v>28320000</v>
      </c>
      <c r="L52" s="27">
        <v>21886000</v>
      </c>
    </row>
    <row r="53" spans="1:12" ht="13.5" x14ac:dyDescent="0.25">
      <c r="A53" s="1" t="s">
        <v>30</v>
      </c>
      <c r="B53" s="2" t="s">
        <v>20</v>
      </c>
      <c r="C53" s="14">
        <f>SUM(C54:C56)</f>
        <v>8385906574</v>
      </c>
      <c r="D53" s="14">
        <f t="shared" ref="D53:L53" si="2">SUM(D54:D56)</f>
        <v>4907968999</v>
      </c>
      <c r="E53" s="18">
        <f t="shared" si="2"/>
        <v>6638135744</v>
      </c>
      <c r="F53" s="32">
        <f t="shared" si="2"/>
        <v>4620446396</v>
      </c>
      <c r="G53" s="14">
        <f t="shared" si="2"/>
        <v>4994896289</v>
      </c>
      <c r="H53" s="17">
        <f>SUM(H54:H56)</f>
        <v>4994896289</v>
      </c>
      <c r="I53" s="33">
        <f t="shared" si="2"/>
        <v>3753596717</v>
      </c>
      <c r="J53" s="16">
        <f t="shared" si="2"/>
        <v>3804969066</v>
      </c>
      <c r="K53" s="14">
        <f t="shared" si="2"/>
        <v>3587893357</v>
      </c>
      <c r="L53" s="18">
        <f t="shared" si="2"/>
        <v>3519428111</v>
      </c>
    </row>
    <row r="54" spans="1:12" ht="13.5" x14ac:dyDescent="0.25">
      <c r="A54" s="3" t="s">
        <v>31</v>
      </c>
      <c r="B54" s="2" t="s">
        <v>20</v>
      </c>
      <c r="C54" s="20">
        <v>1776721637</v>
      </c>
      <c r="D54" s="20">
        <v>-8102744</v>
      </c>
      <c r="E54" s="21">
        <v>1846155594</v>
      </c>
      <c r="F54" s="22">
        <v>987717288</v>
      </c>
      <c r="G54" s="20">
        <v>1205025665</v>
      </c>
      <c r="H54" s="23">
        <v>1205025665</v>
      </c>
      <c r="I54" s="24">
        <v>995251047</v>
      </c>
      <c r="J54" s="25">
        <v>1179000175</v>
      </c>
      <c r="K54" s="20">
        <v>1018324935</v>
      </c>
      <c r="L54" s="21">
        <v>1024091867</v>
      </c>
    </row>
    <row r="55" spans="1:12" ht="13.5" x14ac:dyDescent="0.25">
      <c r="A55" s="3" t="s">
        <v>32</v>
      </c>
      <c r="B55" s="2" t="s">
        <v>20</v>
      </c>
      <c r="C55" s="20">
        <v>6596288050</v>
      </c>
      <c r="D55" s="20">
        <v>4912238318</v>
      </c>
      <c r="E55" s="21">
        <v>4780309612</v>
      </c>
      <c r="F55" s="22">
        <v>3620435108</v>
      </c>
      <c r="G55" s="20">
        <v>3769559531</v>
      </c>
      <c r="H55" s="23">
        <v>3769559531</v>
      </c>
      <c r="I55" s="24">
        <v>2745086065</v>
      </c>
      <c r="J55" s="25">
        <v>2605100891</v>
      </c>
      <c r="K55" s="20">
        <v>2541207622</v>
      </c>
      <c r="L55" s="21">
        <v>2458819951</v>
      </c>
    </row>
    <row r="56" spans="1:12" ht="13.5" x14ac:dyDescent="0.25">
      <c r="A56" s="3" t="s">
        <v>33</v>
      </c>
      <c r="B56" s="2" t="s">
        <v>20</v>
      </c>
      <c r="C56" s="20">
        <v>12896887</v>
      </c>
      <c r="D56" s="20">
        <v>3833425</v>
      </c>
      <c r="E56" s="21">
        <v>11670538</v>
      </c>
      <c r="F56" s="22">
        <v>12294000</v>
      </c>
      <c r="G56" s="20">
        <v>20311093</v>
      </c>
      <c r="H56" s="23">
        <v>20311093</v>
      </c>
      <c r="I56" s="24">
        <v>13259605</v>
      </c>
      <c r="J56" s="25">
        <v>20868000</v>
      </c>
      <c r="K56" s="20">
        <v>28360800</v>
      </c>
      <c r="L56" s="21">
        <v>36516293</v>
      </c>
    </row>
    <row r="57" spans="1:12" ht="13.5" x14ac:dyDescent="0.25">
      <c r="A57" s="1" t="s">
        <v>34</v>
      </c>
      <c r="B57" s="2" t="s">
        <v>20</v>
      </c>
      <c r="C57" s="14">
        <f>SUM(C58:C61)</f>
        <v>10159322538</v>
      </c>
      <c r="D57" s="14">
        <f t="shared" ref="D57:L57" si="3">SUM(D58:D61)</f>
        <v>9368969012</v>
      </c>
      <c r="E57" s="18">
        <f t="shared" si="3"/>
        <v>11881812724</v>
      </c>
      <c r="F57" s="32">
        <f t="shared" si="3"/>
        <v>8746696359</v>
      </c>
      <c r="G57" s="14">
        <f t="shared" si="3"/>
        <v>8146102718</v>
      </c>
      <c r="H57" s="17">
        <f>SUM(H58:H61)</f>
        <v>8146102718</v>
      </c>
      <c r="I57" s="33">
        <f t="shared" si="3"/>
        <v>6716570591</v>
      </c>
      <c r="J57" s="16">
        <f t="shared" si="3"/>
        <v>7172146768</v>
      </c>
      <c r="K57" s="14">
        <f t="shared" si="3"/>
        <v>6773728331</v>
      </c>
      <c r="L57" s="18">
        <f t="shared" si="3"/>
        <v>6809556511</v>
      </c>
    </row>
    <row r="58" spans="1:12" ht="13.5" x14ac:dyDescent="0.25">
      <c r="A58" s="3" t="s">
        <v>35</v>
      </c>
      <c r="B58" s="2" t="s">
        <v>20</v>
      </c>
      <c r="C58" s="20">
        <v>2073071396</v>
      </c>
      <c r="D58" s="20">
        <v>1026222986</v>
      </c>
      <c r="E58" s="21">
        <v>1221257014</v>
      </c>
      <c r="F58" s="22">
        <v>1434026948</v>
      </c>
      <c r="G58" s="20">
        <v>1401676139</v>
      </c>
      <c r="H58" s="23">
        <v>1401676139</v>
      </c>
      <c r="I58" s="24">
        <v>910527690</v>
      </c>
      <c r="J58" s="25">
        <v>1013368240</v>
      </c>
      <c r="K58" s="20">
        <v>1017753922</v>
      </c>
      <c r="L58" s="21">
        <v>1009214407</v>
      </c>
    </row>
    <row r="59" spans="1:12" ht="13.5" x14ac:dyDescent="0.25">
      <c r="A59" s="3" t="s">
        <v>36</v>
      </c>
      <c r="B59" s="2" t="s">
        <v>20</v>
      </c>
      <c r="C59" s="20">
        <v>5460717097</v>
      </c>
      <c r="D59" s="20">
        <v>6246745696</v>
      </c>
      <c r="E59" s="21">
        <v>7576489025</v>
      </c>
      <c r="F59" s="22">
        <v>4405476241</v>
      </c>
      <c r="G59" s="20">
        <v>4085779722</v>
      </c>
      <c r="H59" s="23">
        <v>4085779722</v>
      </c>
      <c r="I59" s="24">
        <v>3656991418</v>
      </c>
      <c r="J59" s="25">
        <v>4203724833</v>
      </c>
      <c r="K59" s="20">
        <v>3797613957</v>
      </c>
      <c r="L59" s="21">
        <v>3912555133</v>
      </c>
    </row>
    <row r="60" spans="1:12" ht="13.5" x14ac:dyDescent="0.25">
      <c r="A60" s="3" t="s">
        <v>37</v>
      </c>
      <c r="B60" s="2" t="s">
        <v>20</v>
      </c>
      <c r="C60" s="26">
        <v>2442669574</v>
      </c>
      <c r="D60" s="26">
        <v>1873573827</v>
      </c>
      <c r="E60" s="27">
        <v>2915587936</v>
      </c>
      <c r="F60" s="28">
        <v>2596890308</v>
      </c>
      <c r="G60" s="26">
        <v>2361490895</v>
      </c>
      <c r="H60" s="29">
        <v>2361490895</v>
      </c>
      <c r="I60" s="30">
        <v>1982965344</v>
      </c>
      <c r="J60" s="31">
        <v>1548318797</v>
      </c>
      <c r="K60" s="26">
        <v>1582064602</v>
      </c>
      <c r="L60" s="27">
        <v>1569470223</v>
      </c>
    </row>
    <row r="61" spans="1:12" ht="13.5" x14ac:dyDescent="0.25">
      <c r="A61" s="3" t="s">
        <v>38</v>
      </c>
      <c r="B61" s="2" t="s">
        <v>20</v>
      </c>
      <c r="C61" s="20">
        <v>182864471</v>
      </c>
      <c r="D61" s="20">
        <v>222426503</v>
      </c>
      <c r="E61" s="21">
        <v>168478749</v>
      </c>
      <c r="F61" s="22">
        <v>310302862</v>
      </c>
      <c r="G61" s="20">
        <v>297155962</v>
      </c>
      <c r="H61" s="23">
        <v>297155962</v>
      </c>
      <c r="I61" s="24">
        <v>166086139</v>
      </c>
      <c r="J61" s="25">
        <v>406734898</v>
      </c>
      <c r="K61" s="20">
        <v>376295850</v>
      </c>
      <c r="L61" s="21">
        <v>318316748</v>
      </c>
    </row>
    <row r="62" spans="1:12" ht="13.5" x14ac:dyDescent="0.25">
      <c r="A62" s="1" t="s">
        <v>39</v>
      </c>
      <c r="B62" s="2" t="s">
        <v>20</v>
      </c>
      <c r="C62" s="14">
        <v>38665122</v>
      </c>
      <c r="D62" s="14">
        <v>74967630</v>
      </c>
      <c r="E62" s="18">
        <v>72347009</v>
      </c>
      <c r="F62" s="32">
        <v>39895608</v>
      </c>
      <c r="G62" s="14">
        <v>63415613</v>
      </c>
      <c r="H62" s="17">
        <v>63415613</v>
      </c>
      <c r="I62" s="33">
        <v>48504094</v>
      </c>
      <c r="J62" s="16">
        <v>96291307</v>
      </c>
      <c r="K62" s="14">
        <v>72313383</v>
      </c>
      <c r="L62" s="18">
        <v>51667078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33337285436</v>
      </c>
      <c r="D63" s="66">
        <f t="shared" ref="D63:L63" si="4">+D43+D47+D53+D57+D62</f>
        <v>37800271044</v>
      </c>
      <c r="E63" s="67">
        <f t="shared" si="4"/>
        <v>30351227406</v>
      </c>
      <c r="F63" s="68">
        <f t="shared" si="4"/>
        <v>16920947494</v>
      </c>
      <c r="G63" s="66">
        <f t="shared" si="4"/>
        <v>16800594004</v>
      </c>
      <c r="H63" s="69">
        <f t="shared" si="4"/>
        <v>16800594004</v>
      </c>
      <c r="I63" s="70">
        <f t="shared" si="4"/>
        <v>13070407249</v>
      </c>
      <c r="J63" s="71">
        <f t="shared" si="4"/>
        <v>15006751223</v>
      </c>
      <c r="K63" s="66">
        <f t="shared" si="4"/>
        <v>13174855983</v>
      </c>
      <c r="L63" s="67">
        <f t="shared" si="4"/>
        <v>13032732236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14040538264</v>
      </c>
      <c r="D66" s="20">
        <v>11368726054</v>
      </c>
      <c r="E66" s="34">
        <v>14198346365</v>
      </c>
      <c r="F66" s="25">
        <v>10225532432</v>
      </c>
      <c r="G66" s="20">
        <v>10136100225</v>
      </c>
      <c r="H66" s="23">
        <v>10136100225</v>
      </c>
      <c r="I66" s="21">
        <v>8135041421</v>
      </c>
      <c r="J66" s="35">
        <v>7866738090</v>
      </c>
      <c r="K66" s="20">
        <v>7893322609</v>
      </c>
      <c r="L66" s="23">
        <v>8638509648</v>
      </c>
    </row>
    <row r="67" spans="1:12" ht="13.5" x14ac:dyDescent="0.25">
      <c r="A67" s="3" t="s">
        <v>45</v>
      </c>
      <c r="B67" s="2" t="s">
        <v>20</v>
      </c>
      <c r="C67" s="20">
        <v>222171028</v>
      </c>
      <c r="D67" s="20">
        <v>296297122</v>
      </c>
      <c r="E67" s="21">
        <v>471862243</v>
      </c>
      <c r="F67" s="22">
        <v>774279841</v>
      </c>
      <c r="G67" s="20">
        <v>1038269996</v>
      </c>
      <c r="H67" s="23">
        <v>1038269996</v>
      </c>
      <c r="I67" s="24">
        <v>294625461</v>
      </c>
      <c r="J67" s="25">
        <v>743668406</v>
      </c>
      <c r="K67" s="20">
        <v>582144617</v>
      </c>
      <c r="L67" s="21">
        <v>597283604</v>
      </c>
    </row>
    <row r="68" spans="1:12" ht="13.5" x14ac:dyDescent="0.25">
      <c r="A68" s="3" t="s">
        <v>46</v>
      </c>
      <c r="B68" s="2" t="s">
        <v>20</v>
      </c>
      <c r="C68" s="26">
        <v>707292</v>
      </c>
      <c r="D68" s="26"/>
      <c r="E68" s="27"/>
      <c r="F68" s="28"/>
      <c r="G68" s="26"/>
      <c r="H68" s="29"/>
      <c r="I68" s="30"/>
      <c r="J68" s="31">
        <v>315000</v>
      </c>
      <c r="K68" s="26">
        <v>329490</v>
      </c>
      <c r="L68" s="27">
        <v>344317</v>
      </c>
    </row>
    <row r="69" spans="1:12" ht="13.5" x14ac:dyDescent="0.25">
      <c r="A69" s="3" t="s">
        <v>47</v>
      </c>
      <c r="B69" s="2" t="s">
        <v>20</v>
      </c>
      <c r="C69" s="20">
        <v>29372074</v>
      </c>
      <c r="D69" s="20">
        <v>22365572</v>
      </c>
      <c r="E69" s="21">
        <v>7749960</v>
      </c>
      <c r="F69" s="22">
        <v>3844000</v>
      </c>
      <c r="G69" s="20">
        <v>6633750</v>
      </c>
      <c r="H69" s="23">
        <v>6633750</v>
      </c>
      <c r="I69" s="24">
        <v>10345445</v>
      </c>
      <c r="J69" s="25">
        <v>7542000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14292788658</v>
      </c>
      <c r="D70" s="36">
        <f t="shared" ref="D70:L70" si="5">SUM(D66:D69)</f>
        <v>11687388748</v>
      </c>
      <c r="E70" s="37">
        <f t="shared" si="5"/>
        <v>14677958568</v>
      </c>
      <c r="F70" s="38">
        <f t="shared" si="5"/>
        <v>11003656273</v>
      </c>
      <c r="G70" s="36">
        <f t="shared" si="5"/>
        <v>11181003971</v>
      </c>
      <c r="H70" s="39">
        <f t="shared" si="5"/>
        <v>11181003971</v>
      </c>
      <c r="I70" s="40">
        <f t="shared" si="5"/>
        <v>8440012327</v>
      </c>
      <c r="J70" s="41">
        <f t="shared" si="5"/>
        <v>8618263496</v>
      </c>
      <c r="K70" s="36">
        <f t="shared" si="5"/>
        <v>8475796716</v>
      </c>
      <c r="L70" s="37">
        <f t="shared" si="5"/>
        <v>9236137569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807884020</v>
      </c>
      <c r="D72" s="20">
        <v>1345858948</v>
      </c>
      <c r="E72" s="21">
        <v>1733036460</v>
      </c>
      <c r="F72" s="22">
        <v>2471064478</v>
      </c>
      <c r="G72" s="20">
        <v>2188958785</v>
      </c>
      <c r="H72" s="23">
        <v>2188958785</v>
      </c>
      <c r="I72" s="24">
        <v>1912763712</v>
      </c>
      <c r="J72" s="25">
        <v>2302259330</v>
      </c>
      <c r="K72" s="20">
        <v>1373322373</v>
      </c>
      <c r="L72" s="21">
        <v>1334230373</v>
      </c>
    </row>
    <row r="73" spans="1:12" ht="13.5" x14ac:dyDescent="0.25">
      <c r="A73" s="72" t="s">
        <v>52</v>
      </c>
      <c r="B73" s="2" t="s">
        <v>20</v>
      </c>
      <c r="C73" s="20">
        <v>13195807801</v>
      </c>
      <c r="D73" s="20">
        <v>11930572905</v>
      </c>
      <c r="E73" s="21">
        <v>13392078155</v>
      </c>
      <c r="F73" s="22">
        <v>3423978909</v>
      </c>
      <c r="G73" s="20">
        <v>3411250924</v>
      </c>
      <c r="H73" s="23">
        <v>3411250924</v>
      </c>
      <c r="I73" s="24">
        <v>2192759057</v>
      </c>
      <c r="J73" s="25">
        <v>4076152324</v>
      </c>
      <c r="K73" s="20">
        <v>3313604178</v>
      </c>
      <c r="L73" s="21">
        <v>2449655718</v>
      </c>
    </row>
    <row r="74" spans="1:12" ht="13.5" x14ac:dyDescent="0.25">
      <c r="A74" s="4" t="s">
        <v>53</v>
      </c>
      <c r="B74" s="5" t="s">
        <v>54</v>
      </c>
      <c r="C74" s="66">
        <f>SUM(C70:C73)</f>
        <v>28296480479</v>
      </c>
      <c r="D74" s="66">
        <f t="shared" ref="D74:L74" si="6">SUM(D70:D73)</f>
        <v>24963820601</v>
      </c>
      <c r="E74" s="67">
        <f t="shared" si="6"/>
        <v>29803073183</v>
      </c>
      <c r="F74" s="68">
        <f t="shared" si="6"/>
        <v>16898699660</v>
      </c>
      <c r="G74" s="66">
        <f t="shared" si="6"/>
        <v>16781213680</v>
      </c>
      <c r="H74" s="69">
        <f t="shared" si="6"/>
        <v>16781213680</v>
      </c>
      <c r="I74" s="70">
        <f t="shared" si="6"/>
        <v>12545535096</v>
      </c>
      <c r="J74" s="71">
        <f t="shared" si="6"/>
        <v>14996675150</v>
      </c>
      <c r="K74" s="66">
        <f t="shared" si="6"/>
        <v>13162723267</v>
      </c>
      <c r="L74" s="67">
        <f t="shared" si="6"/>
        <v>13020023660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activeCell="Q72" sqref="Q72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370038823</v>
      </c>
      <c r="D43" s="14">
        <f t="shared" ref="D43:L43" si="0">SUM(D44:D46)</f>
        <v>498986670</v>
      </c>
      <c r="E43" s="15">
        <f t="shared" si="0"/>
        <v>432029241</v>
      </c>
      <c r="F43" s="16">
        <f t="shared" si="0"/>
        <v>799341000</v>
      </c>
      <c r="G43" s="14">
        <f t="shared" si="0"/>
        <v>720928732</v>
      </c>
      <c r="H43" s="17">
        <f>SUM(H44:H46)</f>
        <v>720928732</v>
      </c>
      <c r="I43" s="18">
        <f t="shared" si="0"/>
        <v>495000165</v>
      </c>
      <c r="J43" s="19">
        <f t="shared" si="0"/>
        <v>806413000</v>
      </c>
      <c r="K43" s="14">
        <f t="shared" si="0"/>
        <v>572200000</v>
      </c>
      <c r="L43" s="17">
        <f t="shared" si="0"/>
        <v>652619000</v>
      </c>
    </row>
    <row r="44" spans="1:12" ht="13.5" x14ac:dyDescent="0.25">
      <c r="A44" s="3" t="s">
        <v>21</v>
      </c>
      <c r="B44" s="2" t="s">
        <v>20</v>
      </c>
      <c r="C44" s="20">
        <v>1071632</v>
      </c>
      <c r="D44" s="20">
        <v>53287959</v>
      </c>
      <c r="E44" s="21">
        <v>31310983</v>
      </c>
      <c r="F44" s="22">
        <v>350954000</v>
      </c>
      <c r="G44" s="20">
        <v>261651435</v>
      </c>
      <c r="H44" s="23">
        <v>261651435</v>
      </c>
      <c r="I44" s="24">
        <v>46394517</v>
      </c>
      <c r="J44" s="25">
        <v>360749000</v>
      </c>
      <c r="K44" s="20">
        <v>132248000</v>
      </c>
      <c r="L44" s="21">
        <v>131029000</v>
      </c>
    </row>
    <row r="45" spans="1:12" ht="13.5" x14ac:dyDescent="0.25">
      <c r="A45" s="3" t="s">
        <v>22</v>
      </c>
      <c r="B45" s="2" t="s">
        <v>20</v>
      </c>
      <c r="C45" s="26">
        <v>368947909</v>
      </c>
      <c r="D45" s="26">
        <v>444572898</v>
      </c>
      <c r="E45" s="27">
        <v>403575935</v>
      </c>
      <c r="F45" s="28">
        <v>448108000</v>
      </c>
      <c r="G45" s="26">
        <v>458899297</v>
      </c>
      <c r="H45" s="29">
        <v>458899297</v>
      </c>
      <c r="I45" s="30">
        <v>448461471</v>
      </c>
      <c r="J45" s="31">
        <v>445285000</v>
      </c>
      <c r="K45" s="26">
        <v>438948000</v>
      </c>
      <c r="L45" s="27">
        <v>520536000</v>
      </c>
    </row>
    <row r="46" spans="1:12" ht="13.5" x14ac:dyDescent="0.25">
      <c r="A46" s="3" t="s">
        <v>23</v>
      </c>
      <c r="B46" s="2" t="s">
        <v>20</v>
      </c>
      <c r="C46" s="20">
        <v>19282</v>
      </c>
      <c r="D46" s="20">
        <v>1125813</v>
      </c>
      <c r="E46" s="21">
        <v>-2857677</v>
      </c>
      <c r="F46" s="22">
        <v>279000</v>
      </c>
      <c r="G46" s="20">
        <v>378000</v>
      </c>
      <c r="H46" s="23">
        <v>378000</v>
      </c>
      <c r="I46" s="24">
        <v>144177</v>
      </c>
      <c r="J46" s="25">
        <v>379000</v>
      </c>
      <c r="K46" s="20">
        <v>1004000</v>
      </c>
      <c r="L46" s="21">
        <v>1054000</v>
      </c>
    </row>
    <row r="47" spans="1:12" ht="13.5" x14ac:dyDescent="0.25">
      <c r="A47" s="1" t="s">
        <v>24</v>
      </c>
      <c r="B47" s="2" t="s">
        <v>20</v>
      </c>
      <c r="C47" s="14">
        <f>SUM(C48:C52)</f>
        <v>431958126</v>
      </c>
      <c r="D47" s="14">
        <f t="shared" ref="D47:L47" si="1">SUM(D48:D52)</f>
        <v>513852402</v>
      </c>
      <c r="E47" s="18">
        <f t="shared" si="1"/>
        <v>714062420</v>
      </c>
      <c r="F47" s="32">
        <f t="shared" si="1"/>
        <v>1328902000</v>
      </c>
      <c r="G47" s="14">
        <f t="shared" si="1"/>
        <v>1351557751</v>
      </c>
      <c r="H47" s="17">
        <f>SUM(H48:H52)</f>
        <v>1351557751</v>
      </c>
      <c r="I47" s="33">
        <f t="shared" si="1"/>
        <v>763688201</v>
      </c>
      <c r="J47" s="16">
        <f t="shared" si="1"/>
        <v>1555470000</v>
      </c>
      <c r="K47" s="14">
        <f t="shared" si="1"/>
        <v>1463222000</v>
      </c>
      <c r="L47" s="18">
        <f t="shared" si="1"/>
        <v>1296052000</v>
      </c>
    </row>
    <row r="48" spans="1:12" ht="13.5" x14ac:dyDescent="0.25">
      <c r="A48" s="3" t="s">
        <v>25</v>
      </c>
      <c r="B48" s="2" t="s">
        <v>20</v>
      </c>
      <c r="C48" s="20">
        <v>103440997</v>
      </c>
      <c r="D48" s="20">
        <v>105926578</v>
      </c>
      <c r="E48" s="21">
        <v>95972284</v>
      </c>
      <c r="F48" s="22">
        <v>145044000</v>
      </c>
      <c r="G48" s="20">
        <v>119507005</v>
      </c>
      <c r="H48" s="23">
        <v>119507005</v>
      </c>
      <c r="I48" s="24">
        <v>111583007</v>
      </c>
      <c r="J48" s="25">
        <v>215857000</v>
      </c>
      <c r="K48" s="20">
        <v>167471000</v>
      </c>
      <c r="L48" s="21">
        <v>154129000</v>
      </c>
    </row>
    <row r="49" spans="1:12" ht="13.5" x14ac:dyDescent="0.25">
      <c r="A49" s="3" t="s">
        <v>26</v>
      </c>
      <c r="B49" s="2" t="s">
        <v>20</v>
      </c>
      <c r="C49" s="20">
        <v>152313546</v>
      </c>
      <c r="D49" s="20">
        <v>129000728</v>
      </c>
      <c r="E49" s="21">
        <v>128733963</v>
      </c>
      <c r="F49" s="22">
        <v>157843000</v>
      </c>
      <c r="G49" s="20">
        <v>232535665</v>
      </c>
      <c r="H49" s="23">
        <v>232535665</v>
      </c>
      <c r="I49" s="24">
        <v>219208060</v>
      </c>
      <c r="J49" s="25">
        <v>333765000</v>
      </c>
      <c r="K49" s="20">
        <v>231679000</v>
      </c>
      <c r="L49" s="21">
        <v>231934000</v>
      </c>
    </row>
    <row r="50" spans="1:12" ht="13.5" x14ac:dyDescent="0.25">
      <c r="A50" s="3" t="s">
        <v>27</v>
      </c>
      <c r="B50" s="2" t="s">
        <v>20</v>
      </c>
      <c r="C50" s="20">
        <v>8333168</v>
      </c>
      <c r="D50" s="20">
        <v>55959336</v>
      </c>
      <c r="E50" s="21">
        <v>-2737614</v>
      </c>
      <c r="F50" s="22">
        <v>46182000</v>
      </c>
      <c r="G50" s="20">
        <v>50514000</v>
      </c>
      <c r="H50" s="23">
        <v>50514000</v>
      </c>
      <c r="I50" s="24">
        <v>43736077</v>
      </c>
      <c r="J50" s="25">
        <v>146150000</v>
      </c>
      <c r="K50" s="20">
        <v>227980000</v>
      </c>
      <c r="L50" s="21">
        <v>41942000</v>
      </c>
    </row>
    <row r="51" spans="1:12" ht="13.5" x14ac:dyDescent="0.25">
      <c r="A51" s="3" t="s">
        <v>28</v>
      </c>
      <c r="B51" s="2" t="s">
        <v>20</v>
      </c>
      <c r="C51" s="20">
        <v>162570047</v>
      </c>
      <c r="D51" s="20">
        <v>210932826</v>
      </c>
      <c r="E51" s="21">
        <v>470301344</v>
      </c>
      <c r="F51" s="22">
        <v>952833000</v>
      </c>
      <c r="G51" s="20">
        <v>922176406</v>
      </c>
      <c r="H51" s="23">
        <v>922176406</v>
      </c>
      <c r="I51" s="24">
        <v>374179437</v>
      </c>
      <c r="J51" s="25">
        <v>825562000</v>
      </c>
      <c r="K51" s="20">
        <v>807772000</v>
      </c>
      <c r="L51" s="21">
        <v>846161000</v>
      </c>
    </row>
    <row r="52" spans="1:12" ht="13.5" x14ac:dyDescent="0.25">
      <c r="A52" s="3" t="s">
        <v>29</v>
      </c>
      <c r="B52" s="2" t="s">
        <v>20</v>
      </c>
      <c r="C52" s="26">
        <v>5300368</v>
      </c>
      <c r="D52" s="26">
        <v>12032934</v>
      </c>
      <c r="E52" s="27">
        <v>21792443</v>
      </c>
      <c r="F52" s="28">
        <v>27000000</v>
      </c>
      <c r="G52" s="26">
        <v>26824675</v>
      </c>
      <c r="H52" s="29">
        <v>26824675</v>
      </c>
      <c r="I52" s="30">
        <v>14981620</v>
      </c>
      <c r="J52" s="31">
        <v>34136000</v>
      </c>
      <c r="K52" s="26">
        <v>28320000</v>
      </c>
      <c r="L52" s="27">
        <v>21886000</v>
      </c>
    </row>
    <row r="53" spans="1:12" ht="13.5" x14ac:dyDescent="0.25">
      <c r="A53" s="1" t="s">
        <v>30</v>
      </c>
      <c r="B53" s="2" t="s">
        <v>20</v>
      </c>
      <c r="C53" s="14">
        <f>SUM(C54:C56)</f>
        <v>1692587056</v>
      </c>
      <c r="D53" s="14">
        <f t="shared" ref="D53:L53" si="2">SUM(D54:D56)</f>
        <v>1014295334</v>
      </c>
      <c r="E53" s="18">
        <f t="shared" si="2"/>
        <v>1413833967</v>
      </c>
      <c r="F53" s="32">
        <f t="shared" si="2"/>
        <v>2219662000</v>
      </c>
      <c r="G53" s="14">
        <f t="shared" si="2"/>
        <v>1990633125</v>
      </c>
      <c r="H53" s="17">
        <f>SUM(H54:H56)</f>
        <v>1990633125</v>
      </c>
      <c r="I53" s="33">
        <f t="shared" si="2"/>
        <v>1598142117</v>
      </c>
      <c r="J53" s="16">
        <f t="shared" si="2"/>
        <v>1915653000</v>
      </c>
      <c r="K53" s="14">
        <f t="shared" si="2"/>
        <v>1822766000</v>
      </c>
      <c r="L53" s="18">
        <f t="shared" si="2"/>
        <v>1756138000</v>
      </c>
    </row>
    <row r="54" spans="1:12" ht="13.5" x14ac:dyDescent="0.25">
      <c r="A54" s="3" t="s">
        <v>31</v>
      </c>
      <c r="B54" s="2" t="s">
        <v>20</v>
      </c>
      <c r="C54" s="20">
        <v>271115201</v>
      </c>
      <c r="D54" s="20">
        <v>-1068254253</v>
      </c>
      <c r="E54" s="21">
        <v>319634262</v>
      </c>
      <c r="F54" s="22">
        <v>416135000</v>
      </c>
      <c r="G54" s="20">
        <v>447120192</v>
      </c>
      <c r="H54" s="23">
        <v>447120192</v>
      </c>
      <c r="I54" s="24">
        <v>444154974</v>
      </c>
      <c r="J54" s="25">
        <v>481747000</v>
      </c>
      <c r="K54" s="20">
        <v>362151000</v>
      </c>
      <c r="L54" s="21">
        <v>386488000</v>
      </c>
    </row>
    <row r="55" spans="1:12" ht="13.5" x14ac:dyDescent="0.25">
      <c r="A55" s="3" t="s">
        <v>32</v>
      </c>
      <c r="B55" s="2" t="s">
        <v>20</v>
      </c>
      <c r="C55" s="20">
        <v>1408958362</v>
      </c>
      <c r="D55" s="20">
        <v>2078716162</v>
      </c>
      <c r="E55" s="21">
        <v>1083908520</v>
      </c>
      <c r="F55" s="22">
        <v>1793031000</v>
      </c>
      <c r="G55" s="20">
        <v>1528151608</v>
      </c>
      <c r="H55" s="23">
        <v>1528151608</v>
      </c>
      <c r="I55" s="24">
        <v>1145789139</v>
      </c>
      <c r="J55" s="25">
        <v>1413966000</v>
      </c>
      <c r="K55" s="20">
        <v>1433275000</v>
      </c>
      <c r="L55" s="21">
        <v>1334162000</v>
      </c>
    </row>
    <row r="56" spans="1:12" ht="13.5" x14ac:dyDescent="0.25">
      <c r="A56" s="3" t="s">
        <v>33</v>
      </c>
      <c r="B56" s="2" t="s">
        <v>20</v>
      </c>
      <c r="C56" s="20">
        <v>12513493</v>
      </c>
      <c r="D56" s="20">
        <v>3833425</v>
      </c>
      <c r="E56" s="21">
        <v>10291185</v>
      </c>
      <c r="F56" s="22">
        <v>10496000</v>
      </c>
      <c r="G56" s="20">
        <v>15361325</v>
      </c>
      <c r="H56" s="23">
        <v>15361325</v>
      </c>
      <c r="I56" s="24">
        <v>8198004</v>
      </c>
      <c r="J56" s="25">
        <v>19940000</v>
      </c>
      <c r="K56" s="20">
        <v>27340000</v>
      </c>
      <c r="L56" s="21">
        <v>35488000</v>
      </c>
    </row>
    <row r="57" spans="1:12" ht="13.5" x14ac:dyDescent="0.25">
      <c r="A57" s="1" t="s">
        <v>34</v>
      </c>
      <c r="B57" s="2" t="s">
        <v>20</v>
      </c>
      <c r="C57" s="14">
        <f>SUM(C58:C61)</f>
        <v>1370166573</v>
      </c>
      <c r="D57" s="14">
        <f t="shared" ref="D57:L57" si="3">SUM(D58:D61)</f>
        <v>888738615</v>
      </c>
      <c r="E57" s="18">
        <f t="shared" si="3"/>
        <v>1758419731</v>
      </c>
      <c r="F57" s="32">
        <f t="shared" si="3"/>
        <v>3768800000</v>
      </c>
      <c r="G57" s="14">
        <f t="shared" si="3"/>
        <v>3531804065</v>
      </c>
      <c r="H57" s="17">
        <f>SUM(H58:H61)</f>
        <v>3531804065</v>
      </c>
      <c r="I57" s="33">
        <f t="shared" si="3"/>
        <v>2886920158</v>
      </c>
      <c r="J57" s="16">
        <f t="shared" si="3"/>
        <v>3329801000</v>
      </c>
      <c r="K57" s="14">
        <f t="shared" si="3"/>
        <v>2805722000</v>
      </c>
      <c r="L57" s="18">
        <f t="shared" si="3"/>
        <v>2420293000</v>
      </c>
    </row>
    <row r="58" spans="1:12" ht="13.5" x14ac:dyDescent="0.25">
      <c r="A58" s="3" t="s">
        <v>35</v>
      </c>
      <c r="B58" s="2" t="s">
        <v>20</v>
      </c>
      <c r="C58" s="20">
        <v>462944127</v>
      </c>
      <c r="D58" s="20">
        <v>422722782</v>
      </c>
      <c r="E58" s="21">
        <v>495465220</v>
      </c>
      <c r="F58" s="22">
        <v>699900000</v>
      </c>
      <c r="G58" s="20">
        <v>655131103</v>
      </c>
      <c r="H58" s="23">
        <v>655131103</v>
      </c>
      <c r="I58" s="24">
        <v>443874656</v>
      </c>
      <c r="J58" s="25">
        <v>604185000</v>
      </c>
      <c r="K58" s="20">
        <v>654337000</v>
      </c>
      <c r="L58" s="21">
        <v>686932000</v>
      </c>
    </row>
    <row r="59" spans="1:12" ht="13.5" x14ac:dyDescent="0.25">
      <c r="A59" s="3" t="s">
        <v>36</v>
      </c>
      <c r="B59" s="2" t="s">
        <v>20</v>
      </c>
      <c r="C59" s="20">
        <v>349607177</v>
      </c>
      <c r="D59" s="20">
        <v>525559107</v>
      </c>
      <c r="E59" s="21">
        <v>615069966</v>
      </c>
      <c r="F59" s="22">
        <v>1004414000</v>
      </c>
      <c r="G59" s="20">
        <v>864782127</v>
      </c>
      <c r="H59" s="23">
        <v>864782127</v>
      </c>
      <c r="I59" s="24">
        <v>847365104</v>
      </c>
      <c r="J59" s="25">
        <v>1473926000</v>
      </c>
      <c r="K59" s="20">
        <v>910115000</v>
      </c>
      <c r="L59" s="21">
        <v>629112000</v>
      </c>
    </row>
    <row r="60" spans="1:12" ht="13.5" x14ac:dyDescent="0.25">
      <c r="A60" s="3" t="s">
        <v>37</v>
      </c>
      <c r="B60" s="2" t="s">
        <v>20</v>
      </c>
      <c r="C60" s="26">
        <v>445835384</v>
      </c>
      <c r="D60" s="26">
        <v>-188728770</v>
      </c>
      <c r="E60" s="27">
        <v>599122121</v>
      </c>
      <c r="F60" s="28">
        <v>1828637000</v>
      </c>
      <c r="G60" s="26">
        <v>1805212799</v>
      </c>
      <c r="H60" s="29">
        <v>1805212799</v>
      </c>
      <c r="I60" s="30">
        <v>1474878557</v>
      </c>
      <c r="J60" s="31">
        <v>913013000</v>
      </c>
      <c r="K60" s="26">
        <v>912657000</v>
      </c>
      <c r="L60" s="27">
        <v>837453000</v>
      </c>
    </row>
    <row r="61" spans="1:12" ht="13.5" x14ac:dyDescent="0.25">
      <c r="A61" s="3" t="s">
        <v>38</v>
      </c>
      <c r="B61" s="2" t="s">
        <v>20</v>
      </c>
      <c r="C61" s="20">
        <v>111779885</v>
      </c>
      <c r="D61" s="20">
        <v>129185496</v>
      </c>
      <c r="E61" s="21">
        <v>48762424</v>
      </c>
      <c r="F61" s="22">
        <v>235849000</v>
      </c>
      <c r="G61" s="20">
        <v>206678036</v>
      </c>
      <c r="H61" s="23">
        <v>206678036</v>
      </c>
      <c r="I61" s="24">
        <v>120801841</v>
      </c>
      <c r="J61" s="25">
        <v>338677000</v>
      </c>
      <c r="K61" s="20">
        <v>328613000</v>
      </c>
      <c r="L61" s="21">
        <v>266796000</v>
      </c>
    </row>
    <row r="62" spans="1:12" ht="13.5" x14ac:dyDescent="0.25">
      <c r="A62" s="1" t="s">
        <v>39</v>
      </c>
      <c r="B62" s="2" t="s">
        <v>20</v>
      </c>
      <c r="C62" s="14">
        <v>13968778</v>
      </c>
      <c r="D62" s="14">
        <v>44562552</v>
      </c>
      <c r="E62" s="18">
        <v>22145360</v>
      </c>
      <c r="F62" s="32">
        <v>26519000</v>
      </c>
      <c r="G62" s="14">
        <v>38091000</v>
      </c>
      <c r="H62" s="17">
        <v>38091000</v>
      </c>
      <c r="I62" s="33">
        <v>22371116</v>
      </c>
      <c r="J62" s="16">
        <v>73201000</v>
      </c>
      <c r="K62" s="14">
        <v>64518000</v>
      </c>
      <c r="L62" s="18">
        <v>44042000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3878719356</v>
      </c>
      <c r="D63" s="66">
        <f t="shared" ref="D63:L63" si="4">+D43+D47+D53+D57+D62</f>
        <v>2960435573</v>
      </c>
      <c r="E63" s="67">
        <f t="shared" si="4"/>
        <v>4340490719</v>
      </c>
      <c r="F63" s="68">
        <f t="shared" si="4"/>
        <v>8143224000</v>
      </c>
      <c r="G63" s="66">
        <f t="shared" si="4"/>
        <v>7633014673</v>
      </c>
      <c r="H63" s="69">
        <f t="shared" si="4"/>
        <v>7633014673</v>
      </c>
      <c r="I63" s="70">
        <f t="shared" si="4"/>
        <v>5766121757</v>
      </c>
      <c r="J63" s="71">
        <f t="shared" si="4"/>
        <v>7680538000</v>
      </c>
      <c r="K63" s="66">
        <f t="shared" si="4"/>
        <v>6728428000</v>
      </c>
      <c r="L63" s="67">
        <f t="shared" si="4"/>
        <v>6169144000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2213307331</v>
      </c>
      <c r="D66" s="20">
        <v>2211393966</v>
      </c>
      <c r="E66" s="34">
        <v>2750699147</v>
      </c>
      <c r="F66" s="25">
        <v>4130022000</v>
      </c>
      <c r="G66" s="20">
        <v>3869239174</v>
      </c>
      <c r="H66" s="23">
        <v>3869239174</v>
      </c>
      <c r="I66" s="21">
        <v>3336418634</v>
      </c>
      <c r="J66" s="35">
        <v>2924122000</v>
      </c>
      <c r="K66" s="20">
        <v>2843638000</v>
      </c>
      <c r="L66" s="23">
        <v>2975557000</v>
      </c>
    </row>
    <row r="67" spans="1:12" ht="13.5" x14ac:dyDescent="0.25">
      <c r="A67" s="3" t="s">
        <v>45</v>
      </c>
      <c r="B67" s="2" t="s">
        <v>20</v>
      </c>
      <c r="C67" s="20">
        <v>35620405</v>
      </c>
      <c r="D67" s="20">
        <v>25678629</v>
      </c>
      <c r="E67" s="21">
        <v>119545951</v>
      </c>
      <c r="F67" s="22">
        <v>540241000</v>
      </c>
      <c r="G67" s="20">
        <v>514587666</v>
      </c>
      <c r="H67" s="23">
        <v>514587666</v>
      </c>
      <c r="I67" s="24">
        <v>66750506</v>
      </c>
      <c r="J67" s="25">
        <v>527237000</v>
      </c>
      <c r="K67" s="20">
        <v>508906000</v>
      </c>
      <c r="L67" s="21">
        <v>532184000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750467</v>
      </c>
      <c r="D69" s="20">
        <v>-1531574</v>
      </c>
      <c r="E69" s="21">
        <v>140570</v>
      </c>
      <c r="F69" s="22">
        <v>3844000</v>
      </c>
      <c r="G69" s="20">
        <v>3864000</v>
      </c>
      <c r="H69" s="23">
        <v>3864000</v>
      </c>
      <c r="I69" s="24">
        <v>465850</v>
      </c>
      <c r="J69" s="25">
        <v>7542000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2249678203</v>
      </c>
      <c r="D70" s="36">
        <f t="shared" ref="D70:L70" si="5">SUM(D66:D69)</f>
        <v>2235541021</v>
      </c>
      <c r="E70" s="37">
        <f t="shared" si="5"/>
        <v>2870385668</v>
      </c>
      <c r="F70" s="38">
        <f t="shared" si="5"/>
        <v>4674107000</v>
      </c>
      <c r="G70" s="36">
        <f t="shared" si="5"/>
        <v>4387690840</v>
      </c>
      <c r="H70" s="39">
        <f t="shared" si="5"/>
        <v>4387690840</v>
      </c>
      <c r="I70" s="40">
        <f t="shared" si="5"/>
        <v>3403634990</v>
      </c>
      <c r="J70" s="41">
        <f t="shared" si="5"/>
        <v>3458901000</v>
      </c>
      <c r="K70" s="36">
        <f t="shared" si="5"/>
        <v>3352544000</v>
      </c>
      <c r="L70" s="37">
        <f t="shared" si="5"/>
        <v>3507741000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688862799</v>
      </c>
      <c r="D72" s="20">
        <v>952908224</v>
      </c>
      <c r="E72" s="21">
        <v>1133876676</v>
      </c>
      <c r="F72" s="22">
        <v>1500000000</v>
      </c>
      <c r="G72" s="20">
        <v>1500000000</v>
      </c>
      <c r="H72" s="23">
        <v>1500000000</v>
      </c>
      <c r="I72" s="24">
        <v>1420510797</v>
      </c>
      <c r="J72" s="25">
        <v>1500000000</v>
      </c>
      <c r="K72" s="20">
        <v>1000000000</v>
      </c>
      <c r="L72" s="21">
        <v>1000000000</v>
      </c>
    </row>
    <row r="73" spans="1:12" ht="13.5" x14ac:dyDescent="0.25">
      <c r="A73" s="72" t="s">
        <v>52</v>
      </c>
      <c r="B73" s="2" t="s">
        <v>20</v>
      </c>
      <c r="C73" s="20">
        <v>941429950</v>
      </c>
      <c r="D73" s="20">
        <v>-228107220</v>
      </c>
      <c r="E73" s="21">
        <v>301193526</v>
      </c>
      <c r="F73" s="22">
        <v>1969117000</v>
      </c>
      <c r="G73" s="20">
        <v>1742777833</v>
      </c>
      <c r="H73" s="23">
        <v>1742777833</v>
      </c>
      <c r="I73" s="24">
        <v>940452352</v>
      </c>
      <c r="J73" s="25">
        <v>2721637000</v>
      </c>
      <c r="K73" s="20">
        <v>2375884000</v>
      </c>
      <c r="L73" s="21">
        <v>1661403000</v>
      </c>
    </row>
    <row r="74" spans="1:12" ht="13.5" x14ac:dyDescent="0.25">
      <c r="A74" s="4" t="s">
        <v>53</v>
      </c>
      <c r="B74" s="5" t="s">
        <v>54</v>
      </c>
      <c r="C74" s="66">
        <f>SUM(C70:C73)</f>
        <v>3879970952</v>
      </c>
      <c r="D74" s="66">
        <f t="shared" ref="D74:L74" si="6">SUM(D70:D73)</f>
        <v>2960342025</v>
      </c>
      <c r="E74" s="67">
        <f t="shared" si="6"/>
        <v>4305455870</v>
      </c>
      <c r="F74" s="68">
        <f t="shared" si="6"/>
        <v>8143224000</v>
      </c>
      <c r="G74" s="66">
        <f t="shared" si="6"/>
        <v>7630468673</v>
      </c>
      <c r="H74" s="69">
        <f t="shared" si="6"/>
        <v>7630468673</v>
      </c>
      <c r="I74" s="70">
        <f t="shared" si="6"/>
        <v>5764598139</v>
      </c>
      <c r="J74" s="71">
        <f t="shared" si="6"/>
        <v>7680538000</v>
      </c>
      <c r="K74" s="66">
        <f t="shared" si="6"/>
        <v>6728428000</v>
      </c>
      <c r="L74" s="67">
        <f t="shared" si="6"/>
        <v>6169144000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1708810</v>
      </c>
      <c r="D43" s="14">
        <f t="shared" ref="D43:L43" si="0">SUM(D44:D46)</f>
        <v>2764390</v>
      </c>
      <c r="E43" s="15">
        <f t="shared" si="0"/>
        <v>928641</v>
      </c>
      <c r="F43" s="16">
        <f t="shared" si="0"/>
        <v>10652359</v>
      </c>
      <c r="G43" s="14">
        <f t="shared" si="0"/>
        <v>9414508</v>
      </c>
      <c r="H43" s="17">
        <f>SUM(H44:H46)</f>
        <v>9414508</v>
      </c>
      <c r="I43" s="18">
        <f t="shared" si="0"/>
        <v>7206423</v>
      </c>
      <c r="J43" s="19">
        <f t="shared" si="0"/>
        <v>4839509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>
        <v>517522</v>
      </c>
      <c r="E44" s="21"/>
      <c r="F44" s="22"/>
      <c r="G44" s="20">
        <v>97913</v>
      </c>
      <c r="H44" s="23">
        <v>97913</v>
      </c>
      <c r="I44" s="24">
        <v>84500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1708810</v>
      </c>
      <c r="D45" s="26">
        <v>2246868</v>
      </c>
      <c r="E45" s="27">
        <v>928641</v>
      </c>
      <c r="F45" s="28">
        <v>10621924</v>
      </c>
      <c r="G45" s="26">
        <v>9286160</v>
      </c>
      <c r="H45" s="29">
        <v>9286160</v>
      </c>
      <c r="I45" s="30">
        <v>7121923</v>
      </c>
      <c r="J45" s="31">
        <v>4839509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30435</v>
      </c>
      <c r="G46" s="20">
        <v>30435</v>
      </c>
      <c r="H46" s="23">
        <v>30435</v>
      </c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6226172</v>
      </c>
      <c r="D47" s="14">
        <f t="shared" ref="D47:L47" si="1">SUM(D48:D52)</f>
        <v>22250870</v>
      </c>
      <c r="E47" s="18">
        <f t="shared" si="1"/>
        <v>17255120</v>
      </c>
      <c r="F47" s="32">
        <f t="shared" si="1"/>
        <v>15669014</v>
      </c>
      <c r="G47" s="14">
        <f t="shared" si="1"/>
        <v>21309779</v>
      </c>
      <c r="H47" s="17">
        <f>SUM(H48:H52)</f>
        <v>21309779</v>
      </c>
      <c r="I47" s="33">
        <f t="shared" si="1"/>
        <v>21295403</v>
      </c>
      <c r="J47" s="16">
        <f t="shared" si="1"/>
        <v>20291028</v>
      </c>
      <c r="K47" s="14">
        <f t="shared" si="1"/>
        <v>10669913</v>
      </c>
      <c r="L47" s="18">
        <f t="shared" si="1"/>
        <v>34867826</v>
      </c>
    </row>
    <row r="48" spans="1:12" ht="13.5" x14ac:dyDescent="0.25">
      <c r="A48" s="3" t="s">
        <v>25</v>
      </c>
      <c r="B48" s="2" t="s">
        <v>20</v>
      </c>
      <c r="C48" s="20">
        <v>473782</v>
      </c>
      <c r="D48" s="20">
        <v>14474189</v>
      </c>
      <c r="E48" s="21">
        <v>4774713</v>
      </c>
      <c r="F48" s="22">
        <v>12232865</v>
      </c>
      <c r="G48" s="20">
        <v>13303443</v>
      </c>
      <c r="H48" s="23">
        <v>13303443</v>
      </c>
      <c r="I48" s="24">
        <v>13302345</v>
      </c>
      <c r="J48" s="25">
        <v>17682332</v>
      </c>
      <c r="K48" s="20">
        <v>10669913</v>
      </c>
      <c r="L48" s="21">
        <v>34867826</v>
      </c>
    </row>
    <row r="49" spans="1:12" ht="13.5" x14ac:dyDescent="0.25">
      <c r="A49" s="3" t="s">
        <v>26</v>
      </c>
      <c r="B49" s="2" t="s">
        <v>20</v>
      </c>
      <c r="C49" s="20">
        <v>5752390</v>
      </c>
      <c r="D49" s="20">
        <v>7776681</v>
      </c>
      <c r="E49" s="21">
        <v>12480407</v>
      </c>
      <c r="F49" s="22">
        <v>3436149</v>
      </c>
      <c r="G49" s="20">
        <v>8006336</v>
      </c>
      <c r="H49" s="23">
        <v>8006336</v>
      </c>
      <c r="I49" s="24">
        <v>7993058</v>
      </c>
      <c r="J49" s="25">
        <v>2608696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13014100</v>
      </c>
      <c r="D53" s="14">
        <f t="shared" ref="D53:L53" si="2">SUM(D54:D56)</f>
        <v>18392248</v>
      </c>
      <c r="E53" s="18">
        <f t="shared" si="2"/>
        <v>23951791</v>
      </c>
      <c r="F53" s="32">
        <f t="shared" si="2"/>
        <v>28034205</v>
      </c>
      <c r="G53" s="14">
        <f t="shared" si="2"/>
        <v>26171273</v>
      </c>
      <c r="H53" s="17">
        <f>SUM(H54:H56)</f>
        <v>26171273</v>
      </c>
      <c r="I53" s="33">
        <f t="shared" si="2"/>
        <v>21170806</v>
      </c>
      <c r="J53" s="16">
        <f t="shared" si="2"/>
        <v>22301747</v>
      </c>
      <c r="K53" s="14">
        <f t="shared" si="2"/>
        <v>19912696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15000</v>
      </c>
      <c r="D54" s="20">
        <v>4173906</v>
      </c>
      <c r="E54" s="21">
        <v>327542</v>
      </c>
      <c r="F54" s="22">
        <v>1839130</v>
      </c>
      <c r="G54" s="20">
        <v>3478261</v>
      </c>
      <c r="H54" s="23">
        <v>3478261</v>
      </c>
      <c r="I54" s="24">
        <v>1659184</v>
      </c>
      <c r="J54" s="25">
        <v>704348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12999100</v>
      </c>
      <c r="D55" s="20">
        <v>14218342</v>
      </c>
      <c r="E55" s="21">
        <v>23624249</v>
      </c>
      <c r="F55" s="22">
        <v>26195075</v>
      </c>
      <c r="G55" s="20">
        <v>22693012</v>
      </c>
      <c r="H55" s="23">
        <v>22693012</v>
      </c>
      <c r="I55" s="24">
        <v>19511622</v>
      </c>
      <c r="J55" s="25">
        <v>21597399</v>
      </c>
      <c r="K55" s="20">
        <v>19912696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273250</v>
      </c>
      <c r="D57" s="14">
        <f t="shared" ref="D57:L57" si="3">SUM(D58:D61)</f>
        <v>2635085</v>
      </c>
      <c r="E57" s="18">
        <f t="shared" si="3"/>
        <v>8145700</v>
      </c>
      <c r="F57" s="32">
        <f t="shared" si="3"/>
        <v>0</v>
      </c>
      <c r="G57" s="14">
        <f t="shared" si="3"/>
        <v>695652</v>
      </c>
      <c r="H57" s="17">
        <f>SUM(H58:H61)</f>
        <v>695652</v>
      </c>
      <c r="I57" s="33">
        <f t="shared" si="3"/>
        <v>695635</v>
      </c>
      <c r="J57" s="16">
        <f t="shared" si="3"/>
        <v>2608696</v>
      </c>
      <c r="K57" s="14">
        <f t="shared" si="3"/>
        <v>3478261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>
        <v>2608696</v>
      </c>
      <c r="K58" s="20">
        <v>3478261</v>
      </c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273250</v>
      </c>
      <c r="D61" s="20">
        <v>2635085</v>
      </c>
      <c r="E61" s="21">
        <v>8145700</v>
      </c>
      <c r="F61" s="22"/>
      <c r="G61" s="20">
        <v>695652</v>
      </c>
      <c r="H61" s="23">
        <v>695652</v>
      </c>
      <c r="I61" s="24">
        <v>695635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21222332</v>
      </c>
      <c r="D63" s="66">
        <f t="shared" ref="D63:L63" si="4">+D43+D47+D53+D57+D62</f>
        <v>46042593</v>
      </c>
      <c r="E63" s="67">
        <f t="shared" si="4"/>
        <v>50281252</v>
      </c>
      <c r="F63" s="68">
        <f t="shared" si="4"/>
        <v>54355578</v>
      </c>
      <c r="G63" s="66">
        <f t="shared" si="4"/>
        <v>57591212</v>
      </c>
      <c r="H63" s="69">
        <f t="shared" si="4"/>
        <v>57591212</v>
      </c>
      <c r="I63" s="70">
        <f t="shared" si="4"/>
        <v>50368267</v>
      </c>
      <c r="J63" s="71">
        <f t="shared" si="4"/>
        <v>50040980</v>
      </c>
      <c r="K63" s="66">
        <f t="shared" si="4"/>
        <v>34060870</v>
      </c>
      <c r="L63" s="67">
        <f t="shared" si="4"/>
        <v>34867826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19035614</v>
      </c>
      <c r="D66" s="20">
        <v>35220371</v>
      </c>
      <c r="E66" s="34">
        <v>37289654</v>
      </c>
      <c r="F66" s="25">
        <v>29777133</v>
      </c>
      <c r="G66" s="20">
        <v>31505586</v>
      </c>
      <c r="H66" s="23">
        <v>31505586</v>
      </c>
      <c r="I66" s="21">
        <v>31512659</v>
      </c>
      <c r="J66" s="35">
        <v>34654393</v>
      </c>
      <c r="K66" s="20">
        <v>34060870</v>
      </c>
      <c r="L66" s="23">
        <v>34867826</v>
      </c>
    </row>
    <row r="67" spans="1:12" ht="13.5" x14ac:dyDescent="0.25">
      <c r="A67" s="3" t="s">
        <v>45</v>
      </c>
      <c r="B67" s="2" t="s">
        <v>20</v>
      </c>
      <c r="C67" s="20"/>
      <c r="D67" s="20">
        <v>1459125</v>
      </c>
      <c r="E67" s="21">
        <v>3474875</v>
      </c>
      <c r="F67" s="22">
        <v>4956521</v>
      </c>
      <c r="G67" s="20">
        <v>4173913</v>
      </c>
      <c r="H67" s="23">
        <v>4173913</v>
      </c>
      <c r="I67" s="24">
        <v>2354819</v>
      </c>
      <c r="J67" s="25">
        <v>652174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19035614</v>
      </c>
      <c r="D70" s="36">
        <f t="shared" ref="D70:L70" si="5">SUM(D66:D69)</f>
        <v>36679496</v>
      </c>
      <c r="E70" s="37">
        <f t="shared" si="5"/>
        <v>40764529</v>
      </c>
      <c r="F70" s="38">
        <f t="shared" si="5"/>
        <v>34733654</v>
      </c>
      <c r="G70" s="36">
        <f t="shared" si="5"/>
        <v>35679499</v>
      </c>
      <c r="H70" s="39">
        <f t="shared" si="5"/>
        <v>35679499</v>
      </c>
      <c r="I70" s="40">
        <f t="shared" si="5"/>
        <v>33867478</v>
      </c>
      <c r="J70" s="41">
        <f t="shared" si="5"/>
        <v>35306567</v>
      </c>
      <c r="K70" s="36">
        <f t="shared" si="5"/>
        <v>34060870</v>
      </c>
      <c r="L70" s="37">
        <f t="shared" si="5"/>
        <v>34867826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4984710</v>
      </c>
      <c r="D73" s="20">
        <v>12626625</v>
      </c>
      <c r="E73" s="21">
        <v>9486734</v>
      </c>
      <c r="F73" s="22">
        <v>19621924</v>
      </c>
      <c r="G73" s="20">
        <v>21911713</v>
      </c>
      <c r="H73" s="23">
        <v>21911713</v>
      </c>
      <c r="I73" s="24">
        <v>16500789</v>
      </c>
      <c r="J73" s="25">
        <v>14734413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24020324</v>
      </c>
      <c r="D74" s="66">
        <f t="shared" ref="D74:L74" si="6">SUM(D70:D73)</f>
        <v>49306121</v>
      </c>
      <c r="E74" s="67">
        <f t="shared" si="6"/>
        <v>50251263</v>
      </c>
      <c r="F74" s="68">
        <f t="shared" si="6"/>
        <v>54355578</v>
      </c>
      <c r="G74" s="66">
        <f t="shared" si="6"/>
        <v>57591212</v>
      </c>
      <c r="H74" s="69">
        <f t="shared" si="6"/>
        <v>57591212</v>
      </c>
      <c r="I74" s="70">
        <f t="shared" si="6"/>
        <v>50368267</v>
      </c>
      <c r="J74" s="71">
        <f t="shared" si="6"/>
        <v>50040980</v>
      </c>
      <c r="K74" s="66">
        <f t="shared" si="6"/>
        <v>34060870</v>
      </c>
      <c r="L74" s="67">
        <f t="shared" si="6"/>
        <v>34867826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439382366</v>
      </c>
      <c r="D43" s="14">
        <f t="shared" ref="D43:L43" si="0">SUM(D44:D46)</f>
        <v>500727526</v>
      </c>
      <c r="E43" s="15">
        <f t="shared" si="0"/>
        <v>488516526</v>
      </c>
      <c r="F43" s="16">
        <f t="shared" si="0"/>
        <v>16083739</v>
      </c>
      <c r="G43" s="14">
        <f t="shared" si="0"/>
        <v>23304348</v>
      </c>
      <c r="H43" s="17">
        <f>SUM(H44:H46)</f>
        <v>23304348</v>
      </c>
      <c r="I43" s="18">
        <f t="shared" si="0"/>
        <v>21014170</v>
      </c>
      <c r="J43" s="19">
        <f t="shared" si="0"/>
        <v>21450347</v>
      </c>
      <c r="K43" s="14">
        <f t="shared" si="0"/>
        <v>13522166</v>
      </c>
      <c r="L43" s="17">
        <f t="shared" si="0"/>
        <v>15200066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6698614</v>
      </c>
      <c r="F44" s="22"/>
      <c r="G44" s="20"/>
      <c r="H44" s="23"/>
      <c r="I44" s="24"/>
      <c r="J44" s="25">
        <v>104348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439382366</v>
      </c>
      <c r="D45" s="26">
        <v>500727526</v>
      </c>
      <c r="E45" s="27">
        <v>481817912</v>
      </c>
      <c r="F45" s="28">
        <v>16083739</v>
      </c>
      <c r="G45" s="26">
        <v>23304348</v>
      </c>
      <c r="H45" s="29">
        <v>23304348</v>
      </c>
      <c r="I45" s="30">
        <v>21014170</v>
      </c>
      <c r="J45" s="31">
        <v>21345999</v>
      </c>
      <c r="K45" s="26">
        <v>13522166</v>
      </c>
      <c r="L45" s="27">
        <v>15200066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62713236</v>
      </c>
      <c r="D47" s="14">
        <f t="shared" ref="D47:L47" si="1">SUM(D48:D52)</f>
        <v>54555643</v>
      </c>
      <c r="E47" s="18">
        <f t="shared" si="1"/>
        <v>19326534</v>
      </c>
      <c r="F47" s="32">
        <f t="shared" si="1"/>
        <v>10512408</v>
      </c>
      <c r="G47" s="14">
        <f t="shared" si="1"/>
        <v>5540966</v>
      </c>
      <c r="H47" s="17">
        <f>SUM(H48:H52)</f>
        <v>5540966</v>
      </c>
      <c r="I47" s="33">
        <f t="shared" si="1"/>
        <v>1608935</v>
      </c>
      <c r="J47" s="16">
        <f t="shared" si="1"/>
        <v>2956524</v>
      </c>
      <c r="K47" s="14">
        <f t="shared" si="1"/>
        <v>2304348</v>
      </c>
      <c r="L47" s="18">
        <f t="shared" si="1"/>
        <v>5173914</v>
      </c>
    </row>
    <row r="48" spans="1:12" ht="13.5" x14ac:dyDescent="0.25">
      <c r="A48" s="3" t="s">
        <v>25</v>
      </c>
      <c r="B48" s="2" t="s">
        <v>20</v>
      </c>
      <c r="C48" s="20">
        <v>62713236</v>
      </c>
      <c r="D48" s="20">
        <v>43933690</v>
      </c>
      <c r="E48" s="21">
        <v>19269043</v>
      </c>
      <c r="F48" s="22">
        <v>8816756</v>
      </c>
      <c r="G48" s="20">
        <v>4149662</v>
      </c>
      <c r="H48" s="23">
        <v>4149662</v>
      </c>
      <c r="I48" s="24">
        <v>1608935</v>
      </c>
      <c r="J48" s="25">
        <v>1739132</v>
      </c>
      <c r="K48" s="20">
        <v>1869565</v>
      </c>
      <c r="L48" s="21">
        <v>5173914</v>
      </c>
    </row>
    <row r="49" spans="1:12" ht="13.5" x14ac:dyDescent="0.25">
      <c r="A49" s="3" t="s">
        <v>26</v>
      </c>
      <c r="B49" s="2" t="s">
        <v>20</v>
      </c>
      <c r="C49" s="20"/>
      <c r="D49" s="20">
        <v>10621953</v>
      </c>
      <c r="E49" s="21">
        <v>57491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1695652</v>
      </c>
      <c r="G50" s="20">
        <v>1391304</v>
      </c>
      <c r="H50" s="23">
        <v>1391304</v>
      </c>
      <c r="I50" s="24"/>
      <c r="J50" s="25">
        <v>1217392</v>
      </c>
      <c r="K50" s="20">
        <v>434783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82796228</v>
      </c>
      <c r="D53" s="14">
        <f t="shared" ref="D53:L53" si="2">SUM(D54:D56)</f>
        <v>94496336</v>
      </c>
      <c r="E53" s="18">
        <f t="shared" si="2"/>
        <v>123789937</v>
      </c>
      <c r="F53" s="32">
        <f t="shared" si="2"/>
        <v>64285313</v>
      </c>
      <c r="G53" s="14">
        <f t="shared" si="2"/>
        <v>60481050</v>
      </c>
      <c r="H53" s="17">
        <f>SUM(H54:H56)</f>
        <v>60481050</v>
      </c>
      <c r="I53" s="33">
        <f t="shared" si="2"/>
        <v>37113188</v>
      </c>
      <c r="J53" s="16">
        <f t="shared" si="2"/>
        <v>37969478</v>
      </c>
      <c r="K53" s="14">
        <f t="shared" si="2"/>
        <v>37635308</v>
      </c>
      <c r="L53" s="18">
        <f t="shared" si="2"/>
        <v>33891697</v>
      </c>
    </row>
    <row r="54" spans="1:12" ht="13.5" x14ac:dyDescent="0.25">
      <c r="A54" s="3" t="s">
        <v>31</v>
      </c>
      <c r="B54" s="2" t="s">
        <v>20</v>
      </c>
      <c r="C54" s="20"/>
      <c r="D54" s="20">
        <v>7201083</v>
      </c>
      <c r="E54" s="21">
        <v>7201083</v>
      </c>
      <c r="F54" s="22">
        <v>21093605</v>
      </c>
      <c r="G54" s="20">
        <v>21149257</v>
      </c>
      <c r="H54" s="23">
        <v>21149257</v>
      </c>
      <c r="I54" s="24">
        <v>12424261</v>
      </c>
      <c r="J54" s="25">
        <v>19217391</v>
      </c>
      <c r="K54" s="20">
        <v>26608696</v>
      </c>
      <c r="L54" s="21">
        <v>17369957</v>
      </c>
    </row>
    <row r="55" spans="1:12" ht="13.5" x14ac:dyDescent="0.25">
      <c r="A55" s="3" t="s">
        <v>32</v>
      </c>
      <c r="B55" s="2" t="s">
        <v>20</v>
      </c>
      <c r="C55" s="20">
        <v>82796228</v>
      </c>
      <c r="D55" s="20">
        <v>87295253</v>
      </c>
      <c r="E55" s="21">
        <v>116588854</v>
      </c>
      <c r="F55" s="22">
        <v>43191708</v>
      </c>
      <c r="G55" s="20">
        <v>39331793</v>
      </c>
      <c r="H55" s="23">
        <v>39331793</v>
      </c>
      <c r="I55" s="24">
        <v>24688927</v>
      </c>
      <c r="J55" s="25">
        <v>18752087</v>
      </c>
      <c r="K55" s="20">
        <v>11026612</v>
      </c>
      <c r="L55" s="21">
        <v>16521740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3152174</v>
      </c>
      <c r="G57" s="14">
        <f t="shared" si="3"/>
        <v>543478</v>
      </c>
      <c r="H57" s="17">
        <f>SUM(H58:H61)</f>
        <v>543478</v>
      </c>
      <c r="I57" s="33">
        <f t="shared" si="3"/>
        <v>27800</v>
      </c>
      <c r="J57" s="16">
        <f t="shared" si="3"/>
        <v>173913</v>
      </c>
      <c r="K57" s="14">
        <f t="shared" si="3"/>
        <v>137007</v>
      </c>
      <c r="L57" s="18">
        <f t="shared" si="3"/>
        <v>1469142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3152174</v>
      </c>
      <c r="G61" s="20">
        <v>543478</v>
      </c>
      <c r="H61" s="23">
        <v>543478</v>
      </c>
      <c r="I61" s="24">
        <v>27800</v>
      </c>
      <c r="J61" s="25">
        <v>173913</v>
      </c>
      <c r="K61" s="20">
        <v>137007</v>
      </c>
      <c r="L61" s="21">
        <v>1469142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17391</v>
      </c>
      <c r="G62" s="14">
        <v>17391</v>
      </c>
      <c r="H62" s="17">
        <v>17391</v>
      </c>
      <c r="I62" s="33"/>
      <c r="J62" s="16">
        <v>869565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584891830</v>
      </c>
      <c r="D63" s="66">
        <f t="shared" ref="D63:L63" si="4">+D43+D47+D53+D57+D62</f>
        <v>649779505</v>
      </c>
      <c r="E63" s="67">
        <f t="shared" si="4"/>
        <v>631632997</v>
      </c>
      <c r="F63" s="68">
        <f t="shared" si="4"/>
        <v>94051025</v>
      </c>
      <c r="G63" s="66">
        <f t="shared" si="4"/>
        <v>89887233</v>
      </c>
      <c r="H63" s="69">
        <f t="shared" si="4"/>
        <v>89887233</v>
      </c>
      <c r="I63" s="70">
        <f t="shared" si="4"/>
        <v>59764093</v>
      </c>
      <c r="J63" s="71">
        <f t="shared" si="4"/>
        <v>63419827</v>
      </c>
      <c r="K63" s="66">
        <f t="shared" si="4"/>
        <v>53598829</v>
      </c>
      <c r="L63" s="67">
        <f t="shared" si="4"/>
        <v>55734819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96260033</v>
      </c>
      <c r="D66" s="20">
        <v>101569630</v>
      </c>
      <c r="E66" s="34">
        <v>96020971</v>
      </c>
      <c r="F66" s="25">
        <v>53449675</v>
      </c>
      <c r="G66" s="20">
        <v>50648806</v>
      </c>
      <c r="H66" s="23">
        <v>50648806</v>
      </c>
      <c r="I66" s="21">
        <v>29213211</v>
      </c>
      <c r="J66" s="35">
        <v>32665131</v>
      </c>
      <c r="K66" s="20">
        <v>34157044</v>
      </c>
      <c r="L66" s="23">
        <v>36935174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>
        <v>707292</v>
      </c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96967325</v>
      </c>
      <c r="D70" s="36">
        <f t="shared" ref="D70:L70" si="5">SUM(D66:D69)</f>
        <v>101569630</v>
      </c>
      <c r="E70" s="37">
        <f t="shared" si="5"/>
        <v>96020971</v>
      </c>
      <c r="F70" s="38">
        <f t="shared" si="5"/>
        <v>53449675</v>
      </c>
      <c r="G70" s="36">
        <f t="shared" si="5"/>
        <v>50648806</v>
      </c>
      <c r="H70" s="39">
        <f t="shared" si="5"/>
        <v>50648806</v>
      </c>
      <c r="I70" s="40">
        <f t="shared" si="5"/>
        <v>29213211</v>
      </c>
      <c r="J70" s="41">
        <f t="shared" si="5"/>
        <v>32665131</v>
      </c>
      <c r="K70" s="36">
        <f t="shared" si="5"/>
        <v>34157044</v>
      </c>
      <c r="L70" s="37">
        <f t="shared" si="5"/>
        <v>36935174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200651027</v>
      </c>
      <c r="D73" s="20">
        <v>548209875</v>
      </c>
      <c r="E73" s="21">
        <v>535612026</v>
      </c>
      <c r="F73" s="22">
        <v>40601350</v>
      </c>
      <c r="G73" s="20">
        <v>39238427</v>
      </c>
      <c r="H73" s="23">
        <v>39238427</v>
      </c>
      <c r="I73" s="24">
        <v>30550882</v>
      </c>
      <c r="J73" s="25">
        <v>30754696</v>
      </c>
      <c r="K73" s="20">
        <v>19441785</v>
      </c>
      <c r="L73" s="21">
        <v>18799645</v>
      </c>
    </row>
    <row r="74" spans="1:12" ht="13.5" x14ac:dyDescent="0.25">
      <c r="A74" s="4" t="s">
        <v>53</v>
      </c>
      <c r="B74" s="5" t="s">
        <v>54</v>
      </c>
      <c r="C74" s="66">
        <f>SUM(C70:C73)</f>
        <v>297618352</v>
      </c>
      <c r="D74" s="66">
        <f t="shared" ref="D74:L74" si="6">SUM(D70:D73)</f>
        <v>649779505</v>
      </c>
      <c r="E74" s="67">
        <f t="shared" si="6"/>
        <v>631632997</v>
      </c>
      <c r="F74" s="68">
        <f t="shared" si="6"/>
        <v>94051025</v>
      </c>
      <c r="G74" s="66">
        <f t="shared" si="6"/>
        <v>89887233</v>
      </c>
      <c r="H74" s="69">
        <f t="shared" si="6"/>
        <v>89887233</v>
      </c>
      <c r="I74" s="70">
        <f t="shared" si="6"/>
        <v>59764093</v>
      </c>
      <c r="J74" s="71">
        <f t="shared" si="6"/>
        <v>63419827</v>
      </c>
      <c r="K74" s="66">
        <f t="shared" si="6"/>
        <v>53598829</v>
      </c>
      <c r="L74" s="67">
        <f t="shared" si="6"/>
        <v>55734819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4609687</v>
      </c>
      <c r="D43" s="14">
        <f t="shared" ref="D43:L43" si="0">SUM(D44:D46)</f>
        <v>2257850</v>
      </c>
      <c r="E43" s="15">
        <f t="shared" si="0"/>
        <v>3934307</v>
      </c>
      <c r="F43" s="16">
        <f t="shared" si="0"/>
        <v>400008</v>
      </c>
      <c r="G43" s="14">
        <f t="shared" si="0"/>
        <v>1647612</v>
      </c>
      <c r="H43" s="17">
        <f>SUM(H44:H46)</f>
        <v>1647612</v>
      </c>
      <c r="I43" s="18">
        <f t="shared" si="0"/>
        <v>1127276</v>
      </c>
      <c r="J43" s="19">
        <f t="shared" si="0"/>
        <v>800004</v>
      </c>
      <c r="K43" s="14">
        <f t="shared" si="0"/>
        <v>836808</v>
      </c>
      <c r="L43" s="17">
        <f t="shared" si="0"/>
        <v>874464</v>
      </c>
    </row>
    <row r="44" spans="1:12" ht="13.5" x14ac:dyDescent="0.25">
      <c r="A44" s="3" t="s">
        <v>21</v>
      </c>
      <c r="B44" s="2" t="s">
        <v>20</v>
      </c>
      <c r="C44" s="20"/>
      <c r="D44" s="20">
        <v>733520</v>
      </c>
      <c r="E44" s="21">
        <v>2457312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4609687</v>
      </c>
      <c r="D45" s="26">
        <v>1524330</v>
      </c>
      <c r="E45" s="27">
        <v>1476995</v>
      </c>
      <c r="F45" s="28">
        <v>400008</v>
      </c>
      <c r="G45" s="26">
        <v>1647612</v>
      </c>
      <c r="H45" s="29">
        <v>1647612</v>
      </c>
      <c r="I45" s="30">
        <v>1127276</v>
      </c>
      <c r="J45" s="31">
        <v>800004</v>
      </c>
      <c r="K45" s="26">
        <v>836808</v>
      </c>
      <c r="L45" s="27">
        <v>874464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64219417</v>
      </c>
      <c r="D47" s="14">
        <f t="shared" ref="D47:L47" si="1">SUM(D48:D52)</f>
        <v>12465757</v>
      </c>
      <c r="E47" s="18">
        <f t="shared" si="1"/>
        <v>6167623</v>
      </c>
      <c r="F47" s="32">
        <f t="shared" si="1"/>
        <v>1317996</v>
      </c>
      <c r="G47" s="14">
        <f t="shared" si="1"/>
        <v>632802</v>
      </c>
      <c r="H47" s="17">
        <f>SUM(H48:H52)</f>
        <v>632802</v>
      </c>
      <c r="I47" s="33">
        <f t="shared" si="1"/>
        <v>58750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2137920</v>
      </c>
      <c r="D48" s="20">
        <v>10257949</v>
      </c>
      <c r="E48" s="21">
        <v>6167623</v>
      </c>
      <c r="F48" s="22">
        <v>1317996</v>
      </c>
      <c r="G48" s="20">
        <v>632802</v>
      </c>
      <c r="H48" s="23">
        <v>632802</v>
      </c>
      <c r="I48" s="24">
        <v>58750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62081497</v>
      </c>
      <c r="D49" s="20">
        <v>2207808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-12376142</v>
      </c>
      <c r="D53" s="14">
        <f t="shared" ref="D53:L53" si="2">SUM(D54:D56)</f>
        <v>30083433</v>
      </c>
      <c r="E53" s="18">
        <f t="shared" si="2"/>
        <v>31090537</v>
      </c>
      <c r="F53" s="32">
        <f t="shared" si="2"/>
        <v>44704320</v>
      </c>
      <c r="G53" s="14">
        <f t="shared" si="2"/>
        <v>43427778</v>
      </c>
      <c r="H53" s="17">
        <f>SUM(H54:H56)</f>
        <v>43427778</v>
      </c>
      <c r="I53" s="33">
        <f t="shared" si="2"/>
        <v>37310756</v>
      </c>
      <c r="J53" s="16">
        <f t="shared" si="2"/>
        <v>27755256</v>
      </c>
      <c r="K53" s="14">
        <f t="shared" si="2"/>
        <v>26626200</v>
      </c>
      <c r="L53" s="18">
        <f t="shared" si="2"/>
        <v>27824376</v>
      </c>
    </row>
    <row r="54" spans="1:12" ht="13.5" x14ac:dyDescent="0.25">
      <c r="A54" s="3" t="s">
        <v>31</v>
      </c>
      <c r="B54" s="2" t="s">
        <v>20</v>
      </c>
      <c r="C54" s="20">
        <v>-28089829</v>
      </c>
      <c r="D54" s="20">
        <v>5489716</v>
      </c>
      <c r="E54" s="21">
        <v>8842838</v>
      </c>
      <c r="F54" s="22">
        <v>1650000</v>
      </c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15713687</v>
      </c>
      <c r="D55" s="20">
        <v>24593717</v>
      </c>
      <c r="E55" s="21">
        <v>22247699</v>
      </c>
      <c r="F55" s="22">
        <v>43054320</v>
      </c>
      <c r="G55" s="20">
        <v>43427778</v>
      </c>
      <c r="H55" s="23">
        <v>43427778</v>
      </c>
      <c r="I55" s="24">
        <v>37310756</v>
      </c>
      <c r="J55" s="25">
        <v>27755256</v>
      </c>
      <c r="K55" s="20">
        <v>26626200</v>
      </c>
      <c r="L55" s="21">
        <v>27824376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137312</v>
      </c>
      <c r="D57" s="14">
        <f t="shared" ref="D57:L57" si="3">SUM(D58:D61)</f>
        <v>16459532</v>
      </c>
      <c r="E57" s="18">
        <f t="shared" si="3"/>
        <v>1449836</v>
      </c>
      <c r="F57" s="32">
        <f t="shared" si="3"/>
        <v>700008</v>
      </c>
      <c r="G57" s="14">
        <f t="shared" si="3"/>
        <v>1100010</v>
      </c>
      <c r="H57" s="17">
        <f>SUM(H58:H61)</f>
        <v>1100010</v>
      </c>
      <c r="I57" s="33">
        <f t="shared" si="3"/>
        <v>413718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>
        <v>303859</v>
      </c>
      <c r="E58" s="21">
        <v>1654184</v>
      </c>
      <c r="F58" s="22">
        <v>700008</v>
      </c>
      <c r="G58" s="20">
        <v>1100010</v>
      </c>
      <c r="H58" s="23">
        <v>1100010</v>
      </c>
      <c r="I58" s="24">
        <v>413718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137312</v>
      </c>
      <c r="D61" s="20">
        <v>16155673</v>
      </c>
      <c r="E61" s="21">
        <v>-204348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56590274</v>
      </c>
      <c r="D63" s="66">
        <f t="shared" ref="D63:L63" si="4">+D43+D47+D53+D57+D62</f>
        <v>61266572</v>
      </c>
      <c r="E63" s="67">
        <f t="shared" si="4"/>
        <v>42642303</v>
      </c>
      <c r="F63" s="68">
        <f t="shared" si="4"/>
        <v>47122332</v>
      </c>
      <c r="G63" s="66">
        <f t="shared" si="4"/>
        <v>46808202</v>
      </c>
      <c r="H63" s="69">
        <f t="shared" si="4"/>
        <v>46808202</v>
      </c>
      <c r="I63" s="70">
        <f t="shared" si="4"/>
        <v>38910500</v>
      </c>
      <c r="J63" s="71">
        <f t="shared" si="4"/>
        <v>28555260</v>
      </c>
      <c r="K63" s="66">
        <f t="shared" si="4"/>
        <v>27463008</v>
      </c>
      <c r="L63" s="67">
        <f t="shared" si="4"/>
        <v>28698840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101098357</v>
      </c>
      <c r="D66" s="20">
        <v>31204758</v>
      </c>
      <c r="E66" s="34">
        <v>15028635</v>
      </c>
      <c r="F66" s="25">
        <v>39376320</v>
      </c>
      <c r="G66" s="20">
        <v>38067786</v>
      </c>
      <c r="H66" s="23">
        <v>38067786</v>
      </c>
      <c r="I66" s="21">
        <v>32579340</v>
      </c>
      <c r="J66" s="35">
        <v>25455264</v>
      </c>
      <c r="K66" s="20">
        <v>26626200</v>
      </c>
      <c r="L66" s="23">
        <v>27824376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343860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101098357</v>
      </c>
      <c r="D70" s="36">
        <f t="shared" ref="D70:L70" si="5">SUM(D66:D69)</f>
        <v>31204758</v>
      </c>
      <c r="E70" s="37">
        <f t="shared" si="5"/>
        <v>15372495</v>
      </c>
      <c r="F70" s="38">
        <f t="shared" si="5"/>
        <v>39376320</v>
      </c>
      <c r="G70" s="36">
        <f t="shared" si="5"/>
        <v>38067786</v>
      </c>
      <c r="H70" s="39">
        <f t="shared" si="5"/>
        <v>38067786</v>
      </c>
      <c r="I70" s="40">
        <f t="shared" si="5"/>
        <v>32579340</v>
      </c>
      <c r="J70" s="41">
        <f t="shared" si="5"/>
        <v>25455264</v>
      </c>
      <c r="K70" s="36">
        <f t="shared" si="5"/>
        <v>26626200</v>
      </c>
      <c r="L70" s="37">
        <f t="shared" si="5"/>
        <v>27824376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-44508083</v>
      </c>
      <c r="D73" s="20">
        <v>6684922</v>
      </c>
      <c r="E73" s="21">
        <v>14997463</v>
      </c>
      <c r="F73" s="22">
        <v>7746012</v>
      </c>
      <c r="G73" s="20">
        <v>8740416</v>
      </c>
      <c r="H73" s="23">
        <v>8740416</v>
      </c>
      <c r="I73" s="24">
        <v>6331160</v>
      </c>
      <c r="J73" s="25">
        <v>3099996</v>
      </c>
      <c r="K73" s="20">
        <v>836808</v>
      </c>
      <c r="L73" s="21">
        <v>874464</v>
      </c>
    </row>
    <row r="74" spans="1:12" ht="13.5" x14ac:dyDescent="0.25">
      <c r="A74" s="4" t="s">
        <v>53</v>
      </c>
      <c r="B74" s="5" t="s">
        <v>54</v>
      </c>
      <c r="C74" s="66">
        <f>SUM(C70:C73)</f>
        <v>56590274</v>
      </c>
      <c r="D74" s="66">
        <f t="shared" ref="D74:L74" si="6">SUM(D70:D73)</f>
        <v>37889680</v>
      </c>
      <c r="E74" s="67">
        <f t="shared" si="6"/>
        <v>30369958</v>
      </c>
      <c r="F74" s="68">
        <f t="shared" si="6"/>
        <v>47122332</v>
      </c>
      <c r="G74" s="66">
        <f t="shared" si="6"/>
        <v>46808202</v>
      </c>
      <c r="H74" s="69">
        <f t="shared" si="6"/>
        <v>46808202</v>
      </c>
      <c r="I74" s="70">
        <f t="shared" si="6"/>
        <v>38910500</v>
      </c>
      <c r="J74" s="71">
        <f t="shared" si="6"/>
        <v>28555260</v>
      </c>
      <c r="K74" s="66">
        <f t="shared" si="6"/>
        <v>27463008</v>
      </c>
      <c r="L74" s="67">
        <f t="shared" si="6"/>
        <v>28698840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21823466</v>
      </c>
      <c r="D43" s="14">
        <f t="shared" ref="D43:L43" si="0">SUM(D44:D46)</f>
        <v>21561178</v>
      </c>
      <c r="E43" s="15">
        <f t="shared" si="0"/>
        <v>4933833</v>
      </c>
      <c r="F43" s="16">
        <f t="shared" si="0"/>
        <v>4000792</v>
      </c>
      <c r="G43" s="14">
        <f t="shared" si="0"/>
        <v>4254792</v>
      </c>
      <c r="H43" s="17">
        <f>SUM(H44:H46)</f>
        <v>4254792</v>
      </c>
      <c r="I43" s="18">
        <f t="shared" si="0"/>
        <v>3612334</v>
      </c>
      <c r="J43" s="19">
        <f t="shared" si="0"/>
        <v>7897004</v>
      </c>
      <c r="K43" s="14">
        <f t="shared" si="0"/>
        <v>8260266</v>
      </c>
      <c r="L43" s="17">
        <f t="shared" si="0"/>
        <v>8640237</v>
      </c>
    </row>
    <row r="44" spans="1:12" ht="13.5" x14ac:dyDescent="0.25">
      <c r="A44" s="3" t="s">
        <v>21</v>
      </c>
      <c r="B44" s="2" t="s">
        <v>20</v>
      </c>
      <c r="C44" s="20">
        <v>494128</v>
      </c>
      <c r="D44" s="20">
        <v>185660</v>
      </c>
      <c r="E44" s="21">
        <v>320152</v>
      </c>
      <c r="F44" s="22"/>
      <c r="G44" s="20">
        <v>27000</v>
      </c>
      <c r="H44" s="23">
        <v>27000</v>
      </c>
      <c r="I44" s="24">
        <v>23257</v>
      </c>
      <c r="J44" s="25">
        <v>387000</v>
      </c>
      <c r="K44" s="20">
        <v>404802</v>
      </c>
      <c r="L44" s="21">
        <v>423422</v>
      </c>
    </row>
    <row r="45" spans="1:12" ht="13.5" x14ac:dyDescent="0.25">
      <c r="A45" s="3" t="s">
        <v>22</v>
      </c>
      <c r="B45" s="2" t="s">
        <v>20</v>
      </c>
      <c r="C45" s="26">
        <v>21283248</v>
      </c>
      <c r="D45" s="26">
        <v>21283102</v>
      </c>
      <c r="E45" s="27">
        <v>3937730</v>
      </c>
      <c r="F45" s="28">
        <v>3800800</v>
      </c>
      <c r="G45" s="26">
        <v>4007800</v>
      </c>
      <c r="H45" s="29">
        <v>4007800</v>
      </c>
      <c r="I45" s="30">
        <v>3395536</v>
      </c>
      <c r="J45" s="31">
        <v>7300004</v>
      </c>
      <c r="K45" s="26">
        <v>7635804</v>
      </c>
      <c r="L45" s="27">
        <v>7987050</v>
      </c>
    </row>
    <row r="46" spans="1:12" ht="13.5" x14ac:dyDescent="0.25">
      <c r="A46" s="3" t="s">
        <v>23</v>
      </c>
      <c r="B46" s="2" t="s">
        <v>20</v>
      </c>
      <c r="C46" s="20">
        <v>46090</v>
      </c>
      <c r="D46" s="20">
        <v>92416</v>
      </c>
      <c r="E46" s="21">
        <v>675951</v>
      </c>
      <c r="F46" s="22">
        <v>199992</v>
      </c>
      <c r="G46" s="20">
        <v>219992</v>
      </c>
      <c r="H46" s="23">
        <v>219992</v>
      </c>
      <c r="I46" s="24">
        <v>193541</v>
      </c>
      <c r="J46" s="25">
        <v>210000</v>
      </c>
      <c r="K46" s="20">
        <v>219660</v>
      </c>
      <c r="L46" s="21">
        <v>229765</v>
      </c>
    </row>
    <row r="47" spans="1:12" ht="13.5" x14ac:dyDescent="0.25">
      <c r="A47" s="1" t="s">
        <v>24</v>
      </c>
      <c r="B47" s="2" t="s">
        <v>20</v>
      </c>
      <c r="C47" s="14">
        <f>SUM(C48:C52)</f>
        <v>8552564</v>
      </c>
      <c r="D47" s="14">
        <f t="shared" ref="D47:L47" si="1">SUM(D48:D52)</f>
        <v>14454360</v>
      </c>
      <c r="E47" s="18">
        <f t="shared" si="1"/>
        <v>2072008</v>
      </c>
      <c r="F47" s="32">
        <f t="shared" si="1"/>
        <v>4520000</v>
      </c>
      <c r="G47" s="14">
        <f t="shared" si="1"/>
        <v>1184713</v>
      </c>
      <c r="H47" s="17">
        <f>SUM(H48:H52)</f>
        <v>1184713</v>
      </c>
      <c r="I47" s="33">
        <f t="shared" si="1"/>
        <v>569172</v>
      </c>
      <c r="J47" s="16">
        <f t="shared" si="1"/>
        <v>4655000</v>
      </c>
      <c r="K47" s="14">
        <f t="shared" si="1"/>
        <v>4869130</v>
      </c>
      <c r="L47" s="18">
        <f t="shared" si="1"/>
        <v>5093110</v>
      </c>
    </row>
    <row r="48" spans="1:12" ht="13.5" x14ac:dyDescent="0.25">
      <c r="A48" s="3" t="s">
        <v>25</v>
      </c>
      <c r="B48" s="2" t="s">
        <v>20</v>
      </c>
      <c r="C48" s="20">
        <v>7320167</v>
      </c>
      <c r="D48" s="20">
        <v>7813927</v>
      </c>
      <c r="E48" s="21">
        <v>378807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959978</v>
      </c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222229</v>
      </c>
      <c r="D50" s="20">
        <v>6524966</v>
      </c>
      <c r="E50" s="21">
        <v>1463961</v>
      </c>
      <c r="F50" s="22">
        <v>4340000</v>
      </c>
      <c r="G50" s="20">
        <v>995363</v>
      </c>
      <c r="H50" s="23">
        <v>995363</v>
      </c>
      <c r="I50" s="24">
        <v>441800</v>
      </c>
      <c r="J50" s="25">
        <v>4600000</v>
      </c>
      <c r="K50" s="20">
        <v>4811600</v>
      </c>
      <c r="L50" s="21">
        <v>5032933</v>
      </c>
    </row>
    <row r="51" spans="1:12" ht="13.5" x14ac:dyDescent="0.25">
      <c r="A51" s="3" t="s">
        <v>28</v>
      </c>
      <c r="B51" s="2" t="s">
        <v>20</v>
      </c>
      <c r="C51" s="20">
        <v>50190</v>
      </c>
      <c r="D51" s="20">
        <v>115467</v>
      </c>
      <c r="E51" s="21">
        <v>229240</v>
      </c>
      <c r="F51" s="22">
        <v>180000</v>
      </c>
      <c r="G51" s="20">
        <v>189350</v>
      </c>
      <c r="H51" s="23">
        <v>189350</v>
      </c>
      <c r="I51" s="24">
        <v>127372</v>
      </c>
      <c r="J51" s="25">
        <v>55000</v>
      </c>
      <c r="K51" s="20">
        <v>57530</v>
      </c>
      <c r="L51" s="21">
        <v>60177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81930492</v>
      </c>
      <c r="D53" s="14">
        <f t="shared" ref="D53:L53" si="2">SUM(D54:D56)</f>
        <v>146189809</v>
      </c>
      <c r="E53" s="18">
        <f t="shared" si="2"/>
        <v>187798470</v>
      </c>
      <c r="F53" s="32">
        <f t="shared" si="2"/>
        <v>118920000</v>
      </c>
      <c r="G53" s="14">
        <f t="shared" si="2"/>
        <v>147784394</v>
      </c>
      <c r="H53" s="17">
        <f>SUM(H54:H56)</f>
        <v>147784394</v>
      </c>
      <c r="I53" s="33">
        <f t="shared" si="2"/>
        <v>141741108</v>
      </c>
      <c r="J53" s="16">
        <f t="shared" si="2"/>
        <v>157124800</v>
      </c>
      <c r="K53" s="14">
        <f t="shared" si="2"/>
        <v>164352525</v>
      </c>
      <c r="L53" s="18">
        <f t="shared" si="2"/>
        <v>171912741</v>
      </c>
    </row>
    <row r="54" spans="1:12" ht="13.5" x14ac:dyDescent="0.25">
      <c r="A54" s="3" t="s">
        <v>31</v>
      </c>
      <c r="B54" s="2" t="s">
        <v>20</v>
      </c>
      <c r="C54" s="20">
        <v>36704379</v>
      </c>
      <c r="D54" s="20">
        <v>93781758</v>
      </c>
      <c r="E54" s="21">
        <v>109466874</v>
      </c>
      <c r="F54" s="22">
        <v>111220000</v>
      </c>
      <c r="G54" s="20">
        <v>115890515</v>
      </c>
      <c r="H54" s="23">
        <v>115890515</v>
      </c>
      <c r="I54" s="24">
        <v>111006003</v>
      </c>
      <c r="J54" s="25">
        <v>140424800</v>
      </c>
      <c r="K54" s="20">
        <v>146884325</v>
      </c>
      <c r="L54" s="21">
        <v>153641004</v>
      </c>
    </row>
    <row r="55" spans="1:12" ht="13.5" x14ac:dyDescent="0.25">
      <c r="A55" s="3" t="s">
        <v>32</v>
      </c>
      <c r="B55" s="2" t="s">
        <v>20</v>
      </c>
      <c r="C55" s="20">
        <v>45226034</v>
      </c>
      <c r="D55" s="20">
        <v>52408051</v>
      </c>
      <c r="E55" s="21">
        <v>77942896</v>
      </c>
      <c r="F55" s="22">
        <v>7200000</v>
      </c>
      <c r="G55" s="20">
        <v>31593879</v>
      </c>
      <c r="H55" s="23">
        <v>31593879</v>
      </c>
      <c r="I55" s="24">
        <v>30443155</v>
      </c>
      <c r="J55" s="25">
        <v>15900000</v>
      </c>
      <c r="K55" s="20">
        <v>16631400</v>
      </c>
      <c r="L55" s="21">
        <v>17396444</v>
      </c>
    </row>
    <row r="56" spans="1:12" ht="13.5" x14ac:dyDescent="0.25">
      <c r="A56" s="3" t="s">
        <v>33</v>
      </c>
      <c r="B56" s="2" t="s">
        <v>20</v>
      </c>
      <c r="C56" s="20">
        <v>79</v>
      </c>
      <c r="D56" s="20"/>
      <c r="E56" s="21">
        <v>388700</v>
      </c>
      <c r="F56" s="22">
        <v>500000</v>
      </c>
      <c r="G56" s="20">
        <v>300000</v>
      </c>
      <c r="H56" s="23">
        <v>300000</v>
      </c>
      <c r="I56" s="24">
        <v>291950</v>
      </c>
      <c r="J56" s="25">
        <v>800000</v>
      </c>
      <c r="K56" s="20">
        <v>836800</v>
      </c>
      <c r="L56" s="21">
        <v>875293</v>
      </c>
    </row>
    <row r="57" spans="1:12" ht="13.5" x14ac:dyDescent="0.25">
      <c r="A57" s="1" t="s">
        <v>34</v>
      </c>
      <c r="B57" s="2" t="s">
        <v>20</v>
      </c>
      <c r="C57" s="14">
        <f>SUM(C58:C61)</f>
        <v>4553974</v>
      </c>
      <c r="D57" s="14">
        <f t="shared" ref="D57:L57" si="3">SUM(D58:D61)</f>
        <v>2830668</v>
      </c>
      <c r="E57" s="18">
        <f t="shared" si="3"/>
        <v>18282666</v>
      </c>
      <c r="F57" s="32">
        <f t="shared" si="3"/>
        <v>23452008</v>
      </c>
      <c r="G57" s="14">
        <f t="shared" si="3"/>
        <v>21952008</v>
      </c>
      <c r="H57" s="17">
        <f>SUM(H58:H61)</f>
        <v>21952008</v>
      </c>
      <c r="I57" s="33">
        <f t="shared" si="3"/>
        <v>1142028</v>
      </c>
      <c r="J57" s="16">
        <f t="shared" si="3"/>
        <v>17396780</v>
      </c>
      <c r="K57" s="14">
        <f t="shared" si="3"/>
        <v>17303032</v>
      </c>
      <c r="L57" s="18">
        <f t="shared" si="3"/>
        <v>13615052</v>
      </c>
    </row>
    <row r="58" spans="1:12" ht="13.5" x14ac:dyDescent="0.25">
      <c r="A58" s="3" t="s">
        <v>35</v>
      </c>
      <c r="B58" s="2" t="s">
        <v>20</v>
      </c>
      <c r="C58" s="20">
        <v>1901611</v>
      </c>
      <c r="D58" s="20">
        <v>2598614</v>
      </c>
      <c r="E58" s="21">
        <v>13777846</v>
      </c>
      <c r="F58" s="22">
        <v>22952000</v>
      </c>
      <c r="G58" s="20">
        <v>21452000</v>
      </c>
      <c r="H58" s="23">
        <v>21452000</v>
      </c>
      <c r="I58" s="24">
        <v>642856</v>
      </c>
      <c r="J58" s="25">
        <v>15996780</v>
      </c>
      <c r="K58" s="20">
        <v>15838632</v>
      </c>
      <c r="L58" s="21">
        <v>12083289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2652363</v>
      </c>
      <c r="D61" s="20">
        <v>232054</v>
      </c>
      <c r="E61" s="21">
        <v>4504820</v>
      </c>
      <c r="F61" s="22">
        <v>500008</v>
      </c>
      <c r="G61" s="20">
        <v>500008</v>
      </c>
      <c r="H61" s="23">
        <v>500008</v>
      </c>
      <c r="I61" s="24">
        <v>499172</v>
      </c>
      <c r="J61" s="25">
        <v>1400000</v>
      </c>
      <c r="K61" s="20">
        <v>1464400</v>
      </c>
      <c r="L61" s="21">
        <v>1531763</v>
      </c>
    </row>
    <row r="62" spans="1:12" ht="13.5" x14ac:dyDescent="0.25">
      <c r="A62" s="1" t="s">
        <v>39</v>
      </c>
      <c r="B62" s="2" t="s">
        <v>20</v>
      </c>
      <c r="C62" s="14">
        <v>4405261</v>
      </c>
      <c r="D62" s="14">
        <v>3107790</v>
      </c>
      <c r="E62" s="18">
        <v>-842766</v>
      </c>
      <c r="F62" s="32"/>
      <c r="G62" s="14"/>
      <c r="H62" s="17"/>
      <c r="I62" s="33"/>
      <c r="J62" s="16">
        <v>484783</v>
      </c>
      <c r="K62" s="14">
        <v>507083</v>
      </c>
      <c r="L62" s="18">
        <v>530409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121265757</v>
      </c>
      <c r="D63" s="66">
        <f t="shared" ref="D63:L63" si="4">+D43+D47+D53+D57+D62</f>
        <v>188143805</v>
      </c>
      <c r="E63" s="67">
        <f t="shared" si="4"/>
        <v>212244211</v>
      </c>
      <c r="F63" s="68">
        <f t="shared" si="4"/>
        <v>150892800</v>
      </c>
      <c r="G63" s="66">
        <f t="shared" si="4"/>
        <v>175175907</v>
      </c>
      <c r="H63" s="69">
        <f t="shared" si="4"/>
        <v>175175907</v>
      </c>
      <c r="I63" s="70">
        <f t="shared" si="4"/>
        <v>147064642</v>
      </c>
      <c r="J63" s="71">
        <f t="shared" si="4"/>
        <v>187558367</v>
      </c>
      <c r="K63" s="66">
        <f t="shared" si="4"/>
        <v>195292036</v>
      </c>
      <c r="L63" s="67">
        <f t="shared" si="4"/>
        <v>199791549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61452054</v>
      </c>
      <c r="D66" s="20">
        <v>123508242</v>
      </c>
      <c r="E66" s="34">
        <v>130556675</v>
      </c>
      <c r="F66" s="25">
        <v>93780870</v>
      </c>
      <c r="G66" s="20">
        <v>99327537</v>
      </c>
      <c r="H66" s="23">
        <v>99327537</v>
      </c>
      <c r="I66" s="21">
        <v>99264274</v>
      </c>
      <c r="J66" s="35">
        <v>114489560</v>
      </c>
      <c r="K66" s="20">
        <v>119756065</v>
      </c>
      <c r="L66" s="23">
        <v>125264844</v>
      </c>
    </row>
    <row r="67" spans="1:12" ht="13.5" x14ac:dyDescent="0.25">
      <c r="A67" s="3" t="s">
        <v>45</v>
      </c>
      <c r="B67" s="2" t="s">
        <v>20</v>
      </c>
      <c r="C67" s="20">
        <v>10688971</v>
      </c>
      <c r="D67" s="20">
        <v>6696557</v>
      </c>
      <c r="E67" s="21">
        <v>30518059</v>
      </c>
      <c r="F67" s="22">
        <v>1739130</v>
      </c>
      <c r="G67" s="20">
        <v>7106673</v>
      </c>
      <c r="H67" s="23">
        <v>7106673</v>
      </c>
      <c r="I67" s="24">
        <v>2950595</v>
      </c>
      <c r="J67" s="25">
        <v>434783</v>
      </c>
      <c r="K67" s="20">
        <v>454783</v>
      </c>
      <c r="L67" s="21">
        <v>475703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8407392</v>
      </c>
      <c r="D69" s="20">
        <v>10885257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80548417</v>
      </c>
      <c r="D70" s="36">
        <f t="shared" ref="D70:L70" si="5">SUM(D66:D69)</f>
        <v>141090056</v>
      </c>
      <c r="E70" s="37">
        <f t="shared" si="5"/>
        <v>161074734</v>
      </c>
      <c r="F70" s="38">
        <f t="shared" si="5"/>
        <v>95520000</v>
      </c>
      <c r="G70" s="36">
        <f t="shared" si="5"/>
        <v>106434210</v>
      </c>
      <c r="H70" s="39">
        <f t="shared" si="5"/>
        <v>106434210</v>
      </c>
      <c r="I70" s="40">
        <f t="shared" si="5"/>
        <v>102214869</v>
      </c>
      <c r="J70" s="41">
        <f t="shared" si="5"/>
        <v>114924343</v>
      </c>
      <c r="K70" s="36">
        <f t="shared" si="5"/>
        <v>120210848</v>
      </c>
      <c r="L70" s="37">
        <f t="shared" si="5"/>
        <v>125740547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>
        <v>1867283</v>
      </c>
      <c r="E72" s="21">
        <v>6411796</v>
      </c>
      <c r="F72" s="22">
        <v>21452000</v>
      </c>
      <c r="G72" s="20">
        <v>21452000</v>
      </c>
      <c r="H72" s="23">
        <v>21452000</v>
      </c>
      <c r="I72" s="24">
        <v>642856</v>
      </c>
      <c r="J72" s="25">
        <v>9000000</v>
      </c>
      <c r="K72" s="20">
        <v>8520000</v>
      </c>
      <c r="L72" s="21">
        <v>4428000</v>
      </c>
    </row>
    <row r="73" spans="1:12" ht="13.5" x14ac:dyDescent="0.25">
      <c r="A73" s="72" t="s">
        <v>52</v>
      </c>
      <c r="B73" s="2" t="s">
        <v>20</v>
      </c>
      <c r="C73" s="20">
        <v>15377469</v>
      </c>
      <c r="D73" s="20">
        <v>27049402</v>
      </c>
      <c r="E73" s="21">
        <v>44757681</v>
      </c>
      <c r="F73" s="22">
        <v>33920792</v>
      </c>
      <c r="G73" s="20">
        <v>47289689</v>
      </c>
      <c r="H73" s="23">
        <v>47289689</v>
      </c>
      <c r="I73" s="24">
        <v>44206917</v>
      </c>
      <c r="J73" s="25">
        <v>63634024</v>
      </c>
      <c r="K73" s="20">
        <v>66561188</v>
      </c>
      <c r="L73" s="21">
        <v>69623002</v>
      </c>
    </row>
    <row r="74" spans="1:12" ht="13.5" x14ac:dyDescent="0.25">
      <c r="A74" s="4" t="s">
        <v>53</v>
      </c>
      <c r="B74" s="5" t="s">
        <v>54</v>
      </c>
      <c r="C74" s="66">
        <f>SUM(C70:C73)</f>
        <v>95925886</v>
      </c>
      <c r="D74" s="66">
        <f t="shared" ref="D74:L74" si="6">SUM(D70:D73)</f>
        <v>170006741</v>
      </c>
      <c r="E74" s="67">
        <f t="shared" si="6"/>
        <v>212244211</v>
      </c>
      <c r="F74" s="68">
        <f t="shared" si="6"/>
        <v>150892792</v>
      </c>
      <c r="G74" s="66">
        <f t="shared" si="6"/>
        <v>175175899</v>
      </c>
      <c r="H74" s="69">
        <f t="shared" si="6"/>
        <v>175175899</v>
      </c>
      <c r="I74" s="70">
        <f t="shared" si="6"/>
        <v>147064642</v>
      </c>
      <c r="J74" s="71">
        <f t="shared" si="6"/>
        <v>187558367</v>
      </c>
      <c r="K74" s="66">
        <f t="shared" si="6"/>
        <v>195292036</v>
      </c>
      <c r="L74" s="67">
        <f t="shared" si="6"/>
        <v>199791549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6231324451</v>
      </c>
      <c r="D43" s="14">
        <f t="shared" ref="D43:L43" si="0">SUM(D44:D46)</f>
        <v>5962486671</v>
      </c>
      <c r="E43" s="15">
        <f t="shared" si="0"/>
        <v>6009116459</v>
      </c>
      <c r="F43" s="16">
        <f t="shared" si="0"/>
        <v>0</v>
      </c>
      <c r="G43" s="14">
        <f t="shared" si="0"/>
        <v>15957840</v>
      </c>
      <c r="H43" s="17">
        <f>SUM(H44:H46)</f>
        <v>15957840</v>
      </c>
      <c r="I43" s="18">
        <f t="shared" si="0"/>
        <v>23419003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6231324451</v>
      </c>
      <c r="D45" s="26">
        <v>5962486671</v>
      </c>
      <c r="E45" s="27">
        <v>6009116459</v>
      </c>
      <c r="F45" s="28"/>
      <c r="G45" s="26">
        <v>15957840</v>
      </c>
      <c r="H45" s="29">
        <v>15957840</v>
      </c>
      <c r="I45" s="30">
        <v>23419003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457429</v>
      </c>
      <c r="D53" s="14">
        <f t="shared" ref="D53:L53" si="2">SUM(D54:D56)</f>
        <v>1115264</v>
      </c>
      <c r="E53" s="18">
        <f t="shared" si="2"/>
        <v>-4788414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457429</v>
      </c>
      <c r="D54" s="20">
        <v>1115264</v>
      </c>
      <c r="E54" s="21">
        <v>-4788414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1738197204</v>
      </c>
      <c r="D57" s="14">
        <f t="shared" ref="D57:L57" si="3">SUM(D58:D61)</f>
        <v>2059681087</v>
      </c>
      <c r="E57" s="18">
        <f t="shared" si="3"/>
        <v>2413410675</v>
      </c>
      <c r="F57" s="32">
        <f t="shared" si="3"/>
        <v>454992250</v>
      </c>
      <c r="G57" s="14">
        <f t="shared" si="3"/>
        <v>400513535</v>
      </c>
      <c r="H57" s="17">
        <f>SUM(H58:H61)</f>
        <v>400513535</v>
      </c>
      <c r="I57" s="33">
        <f t="shared" si="3"/>
        <v>295625276</v>
      </c>
      <c r="J57" s="16">
        <f t="shared" si="3"/>
        <v>270733150</v>
      </c>
      <c r="K57" s="14">
        <f t="shared" si="3"/>
        <v>292181001</v>
      </c>
      <c r="L57" s="18">
        <f t="shared" si="3"/>
        <v>319496000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310237114</v>
      </c>
      <c r="D59" s="20">
        <v>521442914</v>
      </c>
      <c r="E59" s="21">
        <v>803097516</v>
      </c>
      <c r="F59" s="22">
        <v>335994701</v>
      </c>
      <c r="G59" s="20">
        <v>265751320</v>
      </c>
      <c r="H59" s="23">
        <v>265751320</v>
      </c>
      <c r="I59" s="24">
        <v>184720353</v>
      </c>
      <c r="J59" s="25">
        <v>158965778</v>
      </c>
      <c r="K59" s="20">
        <v>176192330</v>
      </c>
      <c r="L59" s="21">
        <v>199104159</v>
      </c>
    </row>
    <row r="60" spans="1:12" ht="13.5" x14ac:dyDescent="0.25">
      <c r="A60" s="3" t="s">
        <v>37</v>
      </c>
      <c r="B60" s="2" t="s">
        <v>20</v>
      </c>
      <c r="C60" s="26">
        <v>1427960090</v>
      </c>
      <c r="D60" s="26">
        <v>1538238173</v>
      </c>
      <c r="E60" s="27">
        <v>1610313159</v>
      </c>
      <c r="F60" s="28">
        <v>118997549</v>
      </c>
      <c r="G60" s="26">
        <v>134762215</v>
      </c>
      <c r="H60" s="29">
        <v>134762215</v>
      </c>
      <c r="I60" s="30">
        <v>110904923</v>
      </c>
      <c r="J60" s="31">
        <v>111767372</v>
      </c>
      <c r="K60" s="26">
        <v>115988671</v>
      </c>
      <c r="L60" s="27">
        <v>120391841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7969979084</v>
      </c>
      <c r="D63" s="66">
        <f t="shared" ref="D63:L63" si="4">+D43+D47+D53+D57+D62</f>
        <v>8023283022</v>
      </c>
      <c r="E63" s="67">
        <f t="shared" si="4"/>
        <v>8417738720</v>
      </c>
      <c r="F63" s="68">
        <f t="shared" si="4"/>
        <v>454992250</v>
      </c>
      <c r="G63" s="66">
        <f t="shared" si="4"/>
        <v>416471375</v>
      </c>
      <c r="H63" s="69">
        <f t="shared" si="4"/>
        <v>416471375</v>
      </c>
      <c r="I63" s="70">
        <f t="shared" si="4"/>
        <v>319044279</v>
      </c>
      <c r="J63" s="71">
        <f t="shared" si="4"/>
        <v>270733150</v>
      </c>
      <c r="K63" s="66">
        <f t="shared" si="4"/>
        <v>292181001</v>
      </c>
      <c r="L63" s="67">
        <f t="shared" si="4"/>
        <v>319496000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351410131</v>
      </c>
      <c r="D66" s="20">
        <v>477116157</v>
      </c>
      <c r="E66" s="34">
        <v>669569453</v>
      </c>
      <c r="F66" s="25">
        <v>454992250</v>
      </c>
      <c r="G66" s="20">
        <v>400513535</v>
      </c>
      <c r="H66" s="23">
        <v>400513535</v>
      </c>
      <c r="I66" s="21">
        <v>295251136</v>
      </c>
      <c r="J66" s="35">
        <v>270733150</v>
      </c>
      <c r="K66" s="20">
        <v>292181001</v>
      </c>
      <c r="L66" s="23">
        <v>319496000</v>
      </c>
    </row>
    <row r="67" spans="1:12" ht="13.5" x14ac:dyDescent="0.25">
      <c r="A67" s="3" t="s">
        <v>45</v>
      </c>
      <c r="B67" s="2" t="s">
        <v>20</v>
      </c>
      <c r="C67" s="20">
        <v>12173913</v>
      </c>
      <c r="D67" s="20">
        <v>5528493</v>
      </c>
      <c r="E67" s="21">
        <v>11004813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363584044</v>
      </c>
      <c r="D70" s="36">
        <f t="shared" ref="D70:L70" si="5">SUM(D66:D69)</f>
        <v>482644650</v>
      </c>
      <c r="E70" s="37">
        <f t="shared" si="5"/>
        <v>680574266</v>
      </c>
      <c r="F70" s="38">
        <f t="shared" si="5"/>
        <v>454992250</v>
      </c>
      <c r="G70" s="36">
        <f t="shared" si="5"/>
        <v>400513535</v>
      </c>
      <c r="H70" s="39">
        <f t="shared" si="5"/>
        <v>400513535</v>
      </c>
      <c r="I70" s="40">
        <f t="shared" si="5"/>
        <v>295251136</v>
      </c>
      <c r="J70" s="41">
        <f t="shared" si="5"/>
        <v>270733150</v>
      </c>
      <c r="K70" s="36">
        <f t="shared" si="5"/>
        <v>292181001</v>
      </c>
      <c r="L70" s="37">
        <f t="shared" si="5"/>
        <v>319496000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7606395040</v>
      </c>
      <c r="D73" s="20">
        <v>7540638372</v>
      </c>
      <c r="E73" s="21">
        <v>7737164454</v>
      </c>
      <c r="F73" s="22"/>
      <c r="G73" s="20">
        <v>15957840</v>
      </c>
      <c r="H73" s="23">
        <v>15957840</v>
      </c>
      <c r="I73" s="24">
        <v>23793143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7969979084</v>
      </c>
      <c r="D74" s="66">
        <f t="shared" ref="D74:L74" si="6">SUM(D70:D73)</f>
        <v>8023283022</v>
      </c>
      <c r="E74" s="67">
        <f t="shared" si="6"/>
        <v>8417738720</v>
      </c>
      <c r="F74" s="68">
        <f t="shared" si="6"/>
        <v>454992250</v>
      </c>
      <c r="G74" s="66">
        <f t="shared" si="6"/>
        <v>416471375</v>
      </c>
      <c r="H74" s="69">
        <f t="shared" si="6"/>
        <v>416471375</v>
      </c>
      <c r="I74" s="70">
        <f t="shared" si="6"/>
        <v>319044279</v>
      </c>
      <c r="J74" s="71">
        <f t="shared" si="6"/>
        <v>270733150</v>
      </c>
      <c r="K74" s="66">
        <f t="shared" si="6"/>
        <v>292181001</v>
      </c>
      <c r="L74" s="67">
        <f t="shared" si="6"/>
        <v>319496000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28968145</v>
      </c>
      <c r="D43" s="14">
        <f t="shared" ref="D43:L43" si="0">SUM(D44:D46)</f>
        <v>30613459</v>
      </c>
      <c r="E43" s="15">
        <f t="shared" si="0"/>
        <v>23702759</v>
      </c>
      <c r="F43" s="16">
        <f t="shared" si="0"/>
        <v>10610000</v>
      </c>
      <c r="G43" s="14">
        <f t="shared" si="0"/>
        <v>12499000</v>
      </c>
      <c r="H43" s="17">
        <f>SUM(H44:H46)</f>
        <v>12499000</v>
      </c>
      <c r="I43" s="18">
        <f t="shared" si="0"/>
        <v>8920485</v>
      </c>
      <c r="J43" s="19">
        <f t="shared" si="0"/>
        <v>8200000</v>
      </c>
      <c r="K43" s="14">
        <f t="shared" si="0"/>
        <v>1150600</v>
      </c>
      <c r="L43" s="17">
        <f t="shared" si="0"/>
        <v>1203527</v>
      </c>
    </row>
    <row r="44" spans="1:12" ht="13.5" x14ac:dyDescent="0.25">
      <c r="A44" s="3" t="s">
        <v>21</v>
      </c>
      <c r="B44" s="2" t="s">
        <v>20</v>
      </c>
      <c r="C44" s="20"/>
      <c r="D44" s="20">
        <v>25335602</v>
      </c>
      <c r="E44" s="21">
        <v>12453367</v>
      </c>
      <c r="F44" s="22">
        <v>800000</v>
      </c>
      <c r="G44" s="20">
        <v>800000</v>
      </c>
      <c r="H44" s="23">
        <v>800000</v>
      </c>
      <c r="I44" s="24">
        <v>75000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28968145</v>
      </c>
      <c r="D45" s="26">
        <v>5277857</v>
      </c>
      <c r="E45" s="27">
        <v>11249392</v>
      </c>
      <c r="F45" s="28">
        <v>9810000</v>
      </c>
      <c r="G45" s="26">
        <v>11699000</v>
      </c>
      <c r="H45" s="29">
        <v>11699000</v>
      </c>
      <c r="I45" s="30">
        <v>8845485</v>
      </c>
      <c r="J45" s="31">
        <v>8200000</v>
      </c>
      <c r="K45" s="26">
        <v>1150600</v>
      </c>
      <c r="L45" s="27">
        <v>1203527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132611867</v>
      </c>
      <c r="D47" s="14">
        <f t="shared" ref="D47:L47" si="1">SUM(D48:D52)</f>
        <v>0</v>
      </c>
      <c r="E47" s="18">
        <f t="shared" si="1"/>
        <v>5281817</v>
      </c>
      <c r="F47" s="32">
        <f t="shared" si="1"/>
        <v>0</v>
      </c>
      <c r="G47" s="14">
        <f t="shared" si="1"/>
        <v>275000</v>
      </c>
      <c r="H47" s="17">
        <f>SUM(H48:H52)</f>
        <v>275000</v>
      </c>
      <c r="I47" s="33">
        <f t="shared" si="1"/>
        <v>153606</v>
      </c>
      <c r="J47" s="16">
        <f t="shared" si="1"/>
        <v>1314606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132611867</v>
      </c>
      <c r="D48" s="20"/>
      <c r="E48" s="21">
        <v>5281817</v>
      </c>
      <c r="F48" s="22"/>
      <c r="G48" s="20">
        <v>275000</v>
      </c>
      <c r="H48" s="23">
        <v>275000</v>
      </c>
      <c r="I48" s="24">
        <v>153606</v>
      </c>
      <c r="J48" s="25">
        <v>1314606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550827606</v>
      </c>
      <c r="D53" s="14">
        <f t="shared" ref="D53:L53" si="2">SUM(D54:D56)</f>
        <v>17455758</v>
      </c>
      <c r="E53" s="18">
        <f t="shared" si="2"/>
        <v>52995780</v>
      </c>
      <c r="F53" s="32">
        <f t="shared" si="2"/>
        <v>33970100</v>
      </c>
      <c r="G53" s="14">
        <f t="shared" si="2"/>
        <v>38910241</v>
      </c>
      <c r="H53" s="17">
        <f>SUM(H54:H56)</f>
        <v>38910241</v>
      </c>
      <c r="I53" s="33">
        <f t="shared" si="2"/>
        <v>33925781</v>
      </c>
      <c r="J53" s="16">
        <f t="shared" si="2"/>
        <v>38409710</v>
      </c>
      <c r="K53" s="14">
        <f t="shared" si="2"/>
        <v>36843293</v>
      </c>
      <c r="L53" s="18">
        <f t="shared" si="2"/>
        <v>40914400</v>
      </c>
    </row>
    <row r="54" spans="1:12" ht="13.5" x14ac:dyDescent="0.25">
      <c r="A54" s="3" t="s">
        <v>31</v>
      </c>
      <c r="B54" s="2" t="s">
        <v>20</v>
      </c>
      <c r="C54" s="20">
        <v>8514340</v>
      </c>
      <c r="D54" s="20">
        <v>4311415</v>
      </c>
      <c r="E54" s="21">
        <v>30971106</v>
      </c>
      <c r="F54" s="22">
        <v>16874673</v>
      </c>
      <c r="G54" s="20">
        <v>19525696</v>
      </c>
      <c r="H54" s="23">
        <v>19525696</v>
      </c>
      <c r="I54" s="24">
        <v>16311771</v>
      </c>
      <c r="J54" s="25">
        <v>31133610</v>
      </c>
      <c r="K54" s="20">
        <v>36843293</v>
      </c>
      <c r="L54" s="21">
        <v>40914400</v>
      </c>
    </row>
    <row r="55" spans="1:12" ht="13.5" x14ac:dyDescent="0.25">
      <c r="A55" s="3" t="s">
        <v>32</v>
      </c>
      <c r="B55" s="2" t="s">
        <v>20</v>
      </c>
      <c r="C55" s="20">
        <v>542313266</v>
      </c>
      <c r="D55" s="20">
        <v>13144343</v>
      </c>
      <c r="E55" s="21">
        <v>22024674</v>
      </c>
      <c r="F55" s="22">
        <v>17095427</v>
      </c>
      <c r="G55" s="20">
        <v>19384545</v>
      </c>
      <c r="H55" s="23">
        <v>19384545</v>
      </c>
      <c r="I55" s="24">
        <v>17614010</v>
      </c>
      <c r="J55" s="25">
        <v>7276100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281039</v>
      </c>
      <c r="F57" s="32">
        <f t="shared" si="3"/>
        <v>1090000</v>
      </c>
      <c r="G57" s="14">
        <f t="shared" si="3"/>
        <v>2145153</v>
      </c>
      <c r="H57" s="17">
        <f>SUM(H58:H61)</f>
        <v>2145153</v>
      </c>
      <c r="I57" s="33">
        <f t="shared" si="3"/>
        <v>1623430</v>
      </c>
      <c r="J57" s="16">
        <f t="shared" si="3"/>
        <v>1000000</v>
      </c>
      <c r="K57" s="14">
        <f t="shared" si="3"/>
        <v>418400</v>
      </c>
      <c r="L57" s="18">
        <f t="shared" si="3"/>
        <v>437646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890000</v>
      </c>
      <c r="G58" s="20">
        <v>1370153</v>
      </c>
      <c r="H58" s="23">
        <v>1370153</v>
      </c>
      <c r="I58" s="24">
        <v>1131865</v>
      </c>
      <c r="J58" s="25">
        <v>400000</v>
      </c>
      <c r="K58" s="20">
        <v>418400</v>
      </c>
      <c r="L58" s="21">
        <v>437646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281039</v>
      </c>
      <c r="F61" s="22">
        <v>200000</v>
      </c>
      <c r="G61" s="20">
        <v>775000</v>
      </c>
      <c r="H61" s="23">
        <v>775000</v>
      </c>
      <c r="I61" s="24">
        <v>491565</v>
      </c>
      <c r="J61" s="25">
        <v>600000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712407618</v>
      </c>
      <c r="D63" s="66">
        <f t="shared" ref="D63:L63" si="4">+D43+D47+D53+D57+D62</f>
        <v>48069217</v>
      </c>
      <c r="E63" s="67">
        <f t="shared" si="4"/>
        <v>82261395</v>
      </c>
      <c r="F63" s="68">
        <f t="shared" si="4"/>
        <v>45670100</v>
      </c>
      <c r="G63" s="66">
        <f t="shared" si="4"/>
        <v>53829394</v>
      </c>
      <c r="H63" s="69">
        <f t="shared" si="4"/>
        <v>53829394</v>
      </c>
      <c r="I63" s="70">
        <f t="shared" si="4"/>
        <v>44623302</v>
      </c>
      <c r="J63" s="71">
        <f t="shared" si="4"/>
        <v>48924316</v>
      </c>
      <c r="K63" s="66">
        <f t="shared" si="4"/>
        <v>38412293</v>
      </c>
      <c r="L63" s="67">
        <f t="shared" si="4"/>
        <v>42555573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696432869</v>
      </c>
      <c r="D66" s="20">
        <v>12646447</v>
      </c>
      <c r="E66" s="34">
        <v>42266800</v>
      </c>
      <c r="F66" s="25">
        <v>31448300</v>
      </c>
      <c r="G66" s="20">
        <v>32785461</v>
      </c>
      <c r="H66" s="23">
        <v>32785461</v>
      </c>
      <c r="I66" s="21">
        <v>29343840</v>
      </c>
      <c r="J66" s="35">
        <v>30826550</v>
      </c>
      <c r="K66" s="20">
        <v>33926465</v>
      </c>
      <c r="L66" s="23">
        <v>37886474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11131438</v>
      </c>
      <c r="F67" s="22"/>
      <c r="G67" s="20"/>
      <c r="H67" s="23"/>
      <c r="I67" s="24">
        <v>706622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696432869</v>
      </c>
      <c r="D70" s="36">
        <f t="shared" ref="D70:L70" si="5">SUM(D66:D69)</f>
        <v>12646447</v>
      </c>
      <c r="E70" s="37">
        <f t="shared" si="5"/>
        <v>53398238</v>
      </c>
      <c r="F70" s="38">
        <f t="shared" si="5"/>
        <v>31448300</v>
      </c>
      <c r="G70" s="36">
        <f t="shared" si="5"/>
        <v>32785461</v>
      </c>
      <c r="H70" s="39">
        <f t="shared" si="5"/>
        <v>32785461</v>
      </c>
      <c r="I70" s="40">
        <f t="shared" si="5"/>
        <v>30050462</v>
      </c>
      <c r="J70" s="41">
        <f t="shared" si="5"/>
        <v>30826550</v>
      </c>
      <c r="K70" s="36">
        <f t="shared" si="5"/>
        <v>33926465</v>
      </c>
      <c r="L70" s="37">
        <f t="shared" si="5"/>
        <v>37886474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3716770</v>
      </c>
      <c r="D73" s="20">
        <v>35422770</v>
      </c>
      <c r="E73" s="21">
        <v>28863157</v>
      </c>
      <c r="F73" s="22">
        <v>14221800</v>
      </c>
      <c r="G73" s="20">
        <v>21043933</v>
      </c>
      <c r="H73" s="23">
        <v>21043933</v>
      </c>
      <c r="I73" s="24">
        <v>14572840</v>
      </c>
      <c r="J73" s="25">
        <v>18097766</v>
      </c>
      <c r="K73" s="20">
        <v>4485828</v>
      </c>
      <c r="L73" s="21">
        <v>4669099</v>
      </c>
    </row>
    <row r="74" spans="1:12" ht="13.5" x14ac:dyDescent="0.25">
      <c r="A74" s="4" t="s">
        <v>53</v>
      </c>
      <c r="B74" s="5" t="s">
        <v>54</v>
      </c>
      <c r="C74" s="66">
        <f>SUM(C70:C73)</f>
        <v>700149639</v>
      </c>
      <c r="D74" s="66">
        <f t="shared" ref="D74:L74" si="6">SUM(D70:D73)</f>
        <v>48069217</v>
      </c>
      <c r="E74" s="67">
        <f t="shared" si="6"/>
        <v>82261395</v>
      </c>
      <c r="F74" s="68">
        <f t="shared" si="6"/>
        <v>45670100</v>
      </c>
      <c r="G74" s="66">
        <f t="shared" si="6"/>
        <v>53829394</v>
      </c>
      <c r="H74" s="69">
        <f t="shared" si="6"/>
        <v>53829394</v>
      </c>
      <c r="I74" s="70">
        <f t="shared" si="6"/>
        <v>44623302</v>
      </c>
      <c r="J74" s="71">
        <f t="shared" si="6"/>
        <v>48924316</v>
      </c>
      <c r="K74" s="66">
        <f t="shared" si="6"/>
        <v>38412293</v>
      </c>
      <c r="L74" s="67">
        <f t="shared" si="6"/>
        <v>42555573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2207005</v>
      </c>
      <c r="D43" s="14">
        <f t="shared" ref="D43:L43" si="0">SUM(D44:D46)</f>
        <v>2745345</v>
      </c>
      <c r="E43" s="15">
        <f t="shared" si="0"/>
        <v>27230031</v>
      </c>
      <c r="F43" s="16">
        <f t="shared" si="0"/>
        <v>2381170</v>
      </c>
      <c r="G43" s="14">
        <f t="shared" si="0"/>
        <v>6716240</v>
      </c>
      <c r="H43" s="17">
        <f>SUM(H44:H46)</f>
        <v>6716240</v>
      </c>
      <c r="I43" s="18">
        <f t="shared" si="0"/>
        <v>16817347</v>
      </c>
      <c r="J43" s="19">
        <f t="shared" si="0"/>
        <v>1900000</v>
      </c>
      <c r="K43" s="14">
        <f t="shared" si="0"/>
        <v>1464400</v>
      </c>
      <c r="L43" s="17">
        <f t="shared" si="0"/>
        <v>1530299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10759</v>
      </c>
      <c r="F44" s="22">
        <v>1100000</v>
      </c>
      <c r="G44" s="20">
        <v>4519999</v>
      </c>
      <c r="H44" s="23">
        <v>4519999</v>
      </c>
      <c r="I44" s="24">
        <v>-316387</v>
      </c>
      <c r="J44" s="25">
        <v>250000</v>
      </c>
      <c r="K44" s="20">
        <v>261500</v>
      </c>
      <c r="L44" s="21">
        <v>273268</v>
      </c>
    </row>
    <row r="45" spans="1:12" ht="13.5" x14ac:dyDescent="0.25">
      <c r="A45" s="3" t="s">
        <v>22</v>
      </c>
      <c r="B45" s="2" t="s">
        <v>20</v>
      </c>
      <c r="C45" s="26">
        <v>2207005</v>
      </c>
      <c r="D45" s="26">
        <v>2745345</v>
      </c>
      <c r="E45" s="27">
        <v>27219272</v>
      </c>
      <c r="F45" s="28">
        <v>1281170</v>
      </c>
      <c r="G45" s="26">
        <v>1946241</v>
      </c>
      <c r="H45" s="29">
        <v>1946241</v>
      </c>
      <c r="I45" s="30">
        <v>17133734</v>
      </c>
      <c r="J45" s="31">
        <v>1550000</v>
      </c>
      <c r="K45" s="26">
        <v>1098300</v>
      </c>
      <c r="L45" s="27">
        <v>1147724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>
        <v>250000</v>
      </c>
      <c r="H46" s="23">
        <v>250000</v>
      </c>
      <c r="I46" s="24"/>
      <c r="J46" s="25">
        <v>100000</v>
      </c>
      <c r="K46" s="20">
        <v>104600</v>
      </c>
      <c r="L46" s="21">
        <v>109307</v>
      </c>
    </row>
    <row r="47" spans="1:12" ht="13.5" x14ac:dyDescent="0.25">
      <c r="A47" s="1" t="s">
        <v>24</v>
      </c>
      <c r="B47" s="2" t="s">
        <v>20</v>
      </c>
      <c r="C47" s="14">
        <f>SUM(C48:C52)</f>
        <v>20746558</v>
      </c>
      <c r="D47" s="14">
        <f t="shared" ref="D47:L47" si="1">SUM(D48:D52)</f>
        <v>2322895</v>
      </c>
      <c r="E47" s="18">
        <f t="shared" si="1"/>
        <v>-4593754</v>
      </c>
      <c r="F47" s="32">
        <f t="shared" si="1"/>
        <v>1580000</v>
      </c>
      <c r="G47" s="14">
        <f t="shared" si="1"/>
        <v>1655000</v>
      </c>
      <c r="H47" s="17">
        <f>SUM(H48:H52)</f>
        <v>1655000</v>
      </c>
      <c r="I47" s="33">
        <f t="shared" si="1"/>
        <v>-133478</v>
      </c>
      <c r="J47" s="16">
        <f t="shared" si="1"/>
        <v>2390000</v>
      </c>
      <c r="K47" s="14">
        <f t="shared" si="1"/>
        <v>1255200</v>
      </c>
      <c r="L47" s="18">
        <f t="shared" si="1"/>
        <v>1311684</v>
      </c>
    </row>
    <row r="48" spans="1:12" ht="13.5" x14ac:dyDescent="0.25">
      <c r="A48" s="3" t="s">
        <v>25</v>
      </c>
      <c r="B48" s="2" t="s">
        <v>20</v>
      </c>
      <c r="C48" s="20">
        <v>6739278</v>
      </c>
      <c r="D48" s="20">
        <v>2322895</v>
      </c>
      <c r="E48" s="21">
        <v>-4593754</v>
      </c>
      <c r="F48" s="22"/>
      <c r="G48" s="20">
        <v>755000</v>
      </c>
      <c r="H48" s="23">
        <v>755000</v>
      </c>
      <c r="I48" s="24">
        <v>-133478</v>
      </c>
      <c r="J48" s="25">
        <v>400000</v>
      </c>
      <c r="K48" s="20">
        <v>418400</v>
      </c>
      <c r="L48" s="21">
        <v>437228</v>
      </c>
    </row>
    <row r="49" spans="1:12" ht="13.5" x14ac:dyDescent="0.25">
      <c r="A49" s="3" t="s">
        <v>26</v>
      </c>
      <c r="B49" s="2" t="s">
        <v>20</v>
      </c>
      <c r="C49" s="20">
        <v>13855678</v>
      </c>
      <c r="D49" s="20"/>
      <c r="E49" s="21"/>
      <c r="F49" s="22">
        <v>900000</v>
      </c>
      <c r="G49" s="20">
        <v>900000</v>
      </c>
      <c r="H49" s="23">
        <v>900000</v>
      </c>
      <c r="I49" s="24"/>
      <c r="J49" s="25">
        <v>800000</v>
      </c>
      <c r="K49" s="20">
        <v>836800</v>
      </c>
      <c r="L49" s="21">
        <v>874456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680000</v>
      </c>
      <c r="G50" s="20"/>
      <c r="H50" s="23"/>
      <c r="I50" s="24"/>
      <c r="J50" s="25">
        <v>1190000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151602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1726410</v>
      </c>
      <c r="D53" s="14">
        <f t="shared" ref="D53:L53" si="2">SUM(D54:D56)</f>
        <v>17346164</v>
      </c>
      <c r="E53" s="18">
        <f t="shared" si="2"/>
        <v>7600091</v>
      </c>
      <c r="F53" s="32">
        <f t="shared" si="2"/>
        <v>55770480</v>
      </c>
      <c r="G53" s="14">
        <f t="shared" si="2"/>
        <v>65598854</v>
      </c>
      <c r="H53" s="17">
        <f>SUM(H54:H56)</f>
        <v>65598854</v>
      </c>
      <c r="I53" s="33">
        <f t="shared" si="2"/>
        <v>13408166</v>
      </c>
      <c r="J53" s="16">
        <f t="shared" si="2"/>
        <v>57050523</v>
      </c>
      <c r="K53" s="14">
        <f t="shared" si="2"/>
        <v>48457854</v>
      </c>
      <c r="L53" s="18">
        <f t="shared" si="2"/>
        <v>51461367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3850000</v>
      </c>
      <c r="G54" s="20">
        <v>5136000</v>
      </c>
      <c r="H54" s="23">
        <v>5136000</v>
      </c>
      <c r="I54" s="24"/>
      <c r="J54" s="25">
        <v>3770000</v>
      </c>
      <c r="K54" s="20">
        <v>658980</v>
      </c>
      <c r="L54" s="21">
        <v>688634</v>
      </c>
    </row>
    <row r="55" spans="1:12" ht="13.5" x14ac:dyDescent="0.25">
      <c r="A55" s="3" t="s">
        <v>32</v>
      </c>
      <c r="B55" s="2" t="s">
        <v>20</v>
      </c>
      <c r="C55" s="20">
        <v>1726410</v>
      </c>
      <c r="D55" s="20">
        <v>17346164</v>
      </c>
      <c r="E55" s="21">
        <v>7600091</v>
      </c>
      <c r="F55" s="22">
        <v>51920480</v>
      </c>
      <c r="G55" s="20">
        <v>60462854</v>
      </c>
      <c r="H55" s="23">
        <v>60462854</v>
      </c>
      <c r="I55" s="24">
        <v>13408166</v>
      </c>
      <c r="J55" s="25">
        <v>53280523</v>
      </c>
      <c r="K55" s="20">
        <v>47798874</v>
      </c>
      <c r="L55" s="21">
        <v>50772733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339033</v>
      </c>
      <c r="D57" s="14">
        <f t="shared" ref="D57:L57" si="3">SUM(D58:D61)</f>
        <v>11478488</v>
      </c>
      <c r="E57" s="18">
        <f t="shared" si="3"/>
        <v>13043478</v>
      </c>
      <c r="F57" s="32">
        <f t="shared" si="3"/>
        <v>24086000</v>
      </c>
      <c r="G57" s="14">
        <f t="shared" si="3"/>
        <v>30766900</v>
      </c>
      <c r="H57" s="17">
        <f>SUM(H58:H61)</f>
        <v>30766900</v>
      </c>
      <c r="I57" s="33">
        <f t="shared" si="3"/>
        <v>22998046</v>
      </c>
      <c r="J57" s="16">
        <f t="shared" si="3"/>
        <v>18470000</v>
      </c>
      <c r="K57" s="14">
        <f t="shared" si="3"/>
        <v>19027100</v>
      </c>
      <c r="L57" s="18">
        <f t="shared" si="3"/>
        <v>19208581</v>
      </c>
    </row>
    <row r="58" spans="1:12" ht="13.5" x14ac:dyDescent="0.25">
      <c r="A58" s="3" t="s">
        <v>35</v>
      </c>
      <c r="B58" s="2" t="s">
        <v>20</v>
      </c>
      <c r="C58" s="20">
        <v>339033</v>
      </c>
      <c r="D58" s="20">
        <v>11478488</v>
      </c>
      <c r="E58" s="21">
        <v>13043478</v>
      </c>
      <c r="F58" s="22">
        <v>22486000</v>
      </c>
      <c r="G58" s="20">
        <v>28665469</v>
      </c>
      <c r="H58" s="23">
        <v>28665469</v>
      </c>
      <c r="I58" s="24">
        <v>22998046</v>
      </c>
      <c r="J58" s="25">
        <v>16120000</v>
      </c>
      <c r="K58" s="20">
        <v>16569000</v>
      </c>
      <c r="L58" s="21">
        <v>16639605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1600000</v>
      </c>
      <c r="G61" s="20">
        <v>2101431</v>
      </c>
      <c r="H61" s="23">
        <v>2101431</v>
      </c>
      <c r="I61" s="24"/>
      <c r="J61" s="25">
        <v>2350000</v>
      </c>
      <c r="K61" s="20">
        <v>2458100</v>
      </c>
      <c r="L61" s="21">
        <v>2568976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25019006</v>
      </c>
      <c r="D63" s="66">
        <f t="shared" ref="D63:L63" si="4">+D43+D47+D53+D57+D62</f>
        <v>33892892</v>
      </c>
      <c r="E63" s="67">
        <f t="shared" si="4"/>
        <v>43279846</v>
      </c>
      <c r="F63" s="68">
        <f t="shared" si="4"/>
        <v>83817650</v>
      </c>
      <c r="G63" s="66">
        <f t="shared" si="4"/>
        <v>104736994</v>
      </c>
      <c r="H63" s="69">
        <f t="shared" si="4"/>
        <v>104736994</v>
      </c>
      <c r="I63" s="70">
        <f t="shared" si="4"/>
        <v>53090081</v>
      </c>
      <c r="J63" s="71">
        <f t="shared" si="4"/>
        <v>79810523</v>
      </c>
      <c r="K63" s="66">
        <f t="shared" si="4"/>
        <v>70204554</v>
      </c>
      <c r="L63" s="67">
        <f t="shared" si="4"/>
        <v>73511931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29130079</v>
      </c>
      <c r="D66" s="20"/>
      <c r="E66" s="34">
        <v>5986233</v>
      </c>
      <c r="F66" s="25">
        <v>46707650</v>
      </c>
      <c r="G66" s="20">
        <v>54934215</v>
      </c>
      <c r="H66" s="23">
        <v>54934215</v>
      </c>
      <c r="I66" s="21">
        <v>-43044</v>
      </c>
      <c r="J66" s="35">
        <v>47890930</v>
      </c>
      <c r="K66" s="20">
        <v>41868840</v>
      </c>
      <c r="L66" s="23">
        <v>43900847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1400000</v>
      </c>
      <c r="G67" s="20">
        <v>1400000</v>
      </c>
      <c r="H67" s="23">
        <v>1400000</v>
      </c>
      <c r="I67" s="24"/>
      <c r="J67" s="25">
        <v>750000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29130079</v>
      </c>
      <c r="D70" s="36">
        <f t="shared" ref="D70:L70" si="5">SUM(D66:D69)</f>
        <v>0</v>
      </c>
      <c r="E70" s="37">
        <f t="shared" si="5"/>
        <v>5986233</v>
      </c>
      <c r="F70" s="38">
        <f t="shared" si="5"/>
        <v>48107650</v>
      </c>
      <c r="G70" s="36">
        <f t="shared" si="5"/>
        <v>56334215</v>
      </c>
      <c r="H70" s="39">
        <f t="shared" si="5"/>
        <v>56334215</v>
      </c>
      <c r="I70" s="40">
        <f t="shared" si="5"/>
        <v>-43044</v>
      </c>
      <c r="J70" s="41">
        <f t="shared" si="5"/>
        <v>48640930</v>
      </c>
      <c r="K70" s="36">
        <f t="shared" si="5"/>
        <v>41868840</v>
      </c>
      <c r="L70" s="37">
        <f t="shared" si="5"/>
        <v>43900847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9136137</v>
      </c>
      <c r="D73" s="20">
        <v>110850</v>
      </c>
      <c r="E73" s="21">
        <v>1163421</v>
      </c>
      <c r="F73" s="22">
        <v>35710000</v>
      </c>
      <c r="G73" s="20">
        <v>47272779</v>
      </c>
      <c r="H73" s="23">
        <v>47272779</v>
      </c>
      <c r="I73" s="24">
        <v>-738287</v>
      </c>
      <c r="J73" s="25">
        <v>31169593</v>
      </c>
      <c r="K73" s="20">
        <v>28335714</v>
      </c>
      <c r="L73" s="21">
        <v>29611084</v>
      </c>
    </row>
    <row r="74" spans="1:12" ht="13.5" x14ac:dyDescent="0.25">
      <c r="A74" s="4" t="s">
        <v>53</v>
      </c>
      <c r="B74" s="5" t="s">
        <v>54</v>
      </c>
      <c r="C74" s="66">
        <f>SUM(C70:C73)</f>
        <v>38266216</v>
      </c>
      <c r="D74" s="66">
        <f t="shared" ref="D74:L74" si="6">SUM(D70:D73)</f>
        <v>110850</v>
      </c>
      <c r="E74" s="67">
        <f t="shared" si="6"/>
        <v>7149654</v>
      </c>
      <c r="F74" s="68">
        <f t="shared" si="6"/>
        <v>83817650</v>
      </c>
      <c r="G74" s="66">
        <f t="shared" si="6"/>
        <v>103606994</v>
      </c>
      <c r="H74" s="69">
        <f t="shared" si="6"/>
        <v>103606994</v>
      </c>
      <c r="I74" s="70">
        <f t="shared" si="6"/>
        <v>-781331</v>
      </c>
      <c r="J74" s="71">
        <f t="shared" si="6"/>
        <v>79810523</v>
      </c>
      <c r="K74" s="66">
        <f t="shared" si="6"/>
        <v>70204554</v>
      </c>
      <c r="L74" s="67">
        <f t="shared" si="6"/>
        <v>73511931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33260</v>
      </c>
      <c r="D43" s="14">
        <f t="shared" ref="D43:L43" si="0">SUM(D44:D46)</f>
        <v>132980</v>
      </c>
      <c r="E43" s="15">
        <f t="shared" si="0"/>
        <v>3040228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314000</v>
      </c>
      <c r="J43" s="19">
        <f t="shared" si="0"/>
        <v>3652373</v>
      </c>
      <c r="K43" s="14">
        <f t="shared" si="0"/>
        <v>3652373</v>
      </c>
      <c r="L43" s="17">
        <f t="shared" si="0"/>
        <v>3652373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33260</v>
      </c>
      <c r="D45" s="26">
        <v>132980</v>
      </c>
      <c r="E45" s="27">
        <v>3040228</v>
      </c>
      <c r="F45" s="28"/>
      <c r="G45" s="26"/>
      <c r="H45" s="29"/>
      <c r="I45" s="30">
        <v>314000</v>
      </c>
      <c r="J45" s="31">
        <v>3652373</v>
      </c>
      <c r="K45" s="26">
        <v>3652373</v>
      </c>
      <c r="L45" s="27">
        <v>3652373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842619</v>
      </c>
      <c r="D47" s="14">
        <f t="shared" ref="D47:L47" si="1">SUM(D48:D52)</f>
        <v>1941933</v>
      </c>
      <c r="E47" s="18">
        <f t="shared" si="1"/>
        <v>1273440</v>
      </c>
      <c r="F47" s="32">
        <f t="shared" si="1"/>
        <v>9350304</v>
      </c>
      <c r="G47" s="14">
        <f t="shared" si="1"/>
        <v>8000000</v>
      </c>
      <c r="H47" s="17">
        <f>SUM(H48:H52)</f>
        <v>8000000</v>
      </c>
      <c r="I47" s="33">
        <f t="shared" si="1"/>
        <v>2142657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842619</v>
      </c>
      <c r="D48" s="20">
        <v>1941933</v>
      </c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423440</v>
      </c>
      <c r="F49" s="22">
        <v>9350304</v>
      </c>
      <c r="G49" s="20">
        <v>8000000</v>
      </c>
      <c r="H49" s="23">
        <v>8000000</v>
      </c>
      <c r="I49" s="24">
        <v>2142657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850000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10278028</v>
      </c>
      <c r="D53" s="14">
        <f t="shared" ref="D53:L53" si="2">SUM(D54:D56)</f>
        <v>16517391</v>
      </c>
      <c r="E53" s="18">
        <f t="shared" si="2"/>
        <v>25663516</v>
      </c>
      <c r="F53" s="32">
        <f t="shared" si="2"/>
        <v>11477556</v>
      </c>
      <c r="G53" s="14">
        <f t="shared" si="2"/>
        <v>11389850</v>
      </c>
      <c r="H53" s="17">
        <f>SUM(H54:H56)</f>
        <v>11389850</v>
      </c>
      <c r="I53" s="33">
        <f t="shared" si="2"/>
        <v>11806643</v>
      </c>
      <c r="J53" s="16">
        <f t="shared" si="2"/>
        <v>11040651</v>
      </c>
      <c r="K53" s="14">
        <f t="shared" si="2"/>
        <v>11402478</v>
      </c>
      <c r="L53" s="18">
        <f t="shared" si="2"/>
        <v>12074912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10278028</v>
      </c>
      <c r="D55" s="20">
        <v>16517391</v>
      </c>
      <c r="E55" s="21">
        <v>25663516</v>
      </c>
      <c r="F55" s="22">
        <v>11477556</v>
      </c>
      <c r="G55" s="20">
        <v>11389850</v>
      </c>
      <c r="H55" s="23">
        <v>11389850</v>
      </c>
      <c r="I55" s="24">
        <v>11806643</v>
      </c>
      <c r="J55" s="25">
        <v>11040651</v>
      </c>
      <c r="K55" s="20">
        <v>11402478</v>
      </c>
      <c r="L55" s="21">
        <v>12074912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1150000</v>
      </c>
      <c r="F57" s="32">
        <f t="shared" si="3"/>
        <v>0</v>
      </c>
      <c r="G57" s="14">
        <f t="shared" si="3"/>
        <v>33819000</v>
      </c>
      <c r="H57" s="17">
        <f>SUM(H58:H61)</f>
        <v>33819000</v>
      </c>
      <c r="I57" s="33">
        <f t="shared" si="3"/>
        <v>0</v>
      </c>
      <c r="J57" s="16">
        <f t="shared" si="3"/>
        <v>3406086</v>
      </c>
      <c r="K57" s="14">
        <f t="shared" si="3"/>
        <v>8994782</v>
      </c>
      <c r="L57" s="18">
        <f t="shared" si="3"/>
        <v>8695652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1150000</v>
      </c>
      <c r="F58" s="22"/>
      <c r="G58" s="20">
        <v>33819000</v>
      </c>
      <c r="H58" s="23">
        <v>33819000</v>
      </c>
      <c r="I58" s="24"/>
      <c r="J58" s="25">
        <v>3406086</v>
      </c>
      <c r="K58" s="20">
        <v>8994782</v>
      </c>
      <c r="L58" s="21">
        <v>8695652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11153907</v>
      </c>
      <c r="D63" s="66">
        <f t="shared" ref="D63:L63" si="4">+D43+D47+D53+D57+D62</f>
        <v>18592304</v>
      </c>
      <c r="E63" s="67">
        <f t="shared" si="4"/>
        <v>31127184</v>
      </c>
      <c r="F63" s="68">
        <f t="shared" si="4"/>
        <v>20827860</v>
      </c>
      <c r="G63" s="66">
        <f t="shared" si="4"/>
        <v>53208850</v>
      </c>
      <c r="H63" s="69">
        <f t="shared" si="4"/>
        <v>53208850</v>
      </c>
      <c r="I63" s="70">
        <f t="shared" si="4"/>
        <v>14263300</v>
      </c>
      <c r="J63" s="71">
        <f t="shared" si="4"/>
        <v>18099110</v>
      </c>
      <c r="K63" s="66">
        <f t="shared" si="4"/>
        <v>24049633</v>
      </c>
      <c r="L63" s="67">
        <f t="shared" si="4"/>
        <v>24422937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11120647</v>
      </c>
      <c r="D66" s="20">
        <v>17463000</v>
      </c>
      <c r="E66" s="34">
        <v>26920589</v>
      </c>
      <c r="F66" s="25">
        <v>20827860</v>
      </c>
      <c r="G66" s="20">
        <v>53208850</v>
      </c>
      <c r="H66" s="23">
        <v>53208850</v>
      </c>
      <c r="I66" s="21">
        <v>14121955</v>
      </c>
      <c r="J66" s="35">
        <v>14446737</v>
      </c>
      <c r="K66" s="20">
        <v>20397260</v>
      </c>
      <c r="L66" s="23">
        <v>20770564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11120647</v>
      </c>
      <c r="D70" s="36">
        <f t="shared" ref="D70:L70" si="5">SUM(D66:D69)</f>
        <v>17463000</v>
      </c>
      <c r="E70" s="37">
        <f t="shared" si="5"/>
        <v>26920589</v>
      </c>
      <c r="F70" s="38">
        <f t="shared" si="5"/>
        <v>20827860</v>
      </c>
      <c r="G70" s="36">
        <f t="shared" si="5"/>
        <v>53208850</v>
      </c>
      <c r="H70" s="39">
        <f t="shared" si="5"/>
        <v>53208850</v>
      </c>
      <c r="I70" s="40">
        <f t="shared" si="5"/>
        <v>14121955</v>
      </c>
      <c r="J70" s="41">
        <f t="shared" si="5"/>
        <v>14446737</v>
      </c>
      <c r="K70" s="36">
        <f t="shared" si="5"/>
        <v>20397260</v>
      </c>
      <c r="L70" s="37">
        <f t="shared" si="5"/>
        <v>20770564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>
        <v>3652373</v>
      </c>
      <c r="K72" s="20">
        <v>3652373</v>
      </c>
      <c r="L72" s="21">
        <v>3652373</v>
      </c>
    </row>
    <row r="73" spans="1:12" ht="13.5" x14ac:dyDescent="0.25">
      <c r="A73" s="72" t="s">
        <v>52</v>
      </c>
      <c r="B73" s="2" t="s">
        <v>20</v>
      </c>
      <c r="C73" s="20">
        <v>33260</v>
      </c>
      <c r="D73" s="20">
        <v>1129304</v>
      </c>
      <c r="E73" s="21">
        <v>2707916</v>
      </c>
      <c r="F73" s="22"/>
      <c r="G73" s="20"/>
      <c r="H73" s="23"/>
      <c r="I73" s="24">
        <v>414719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11153907</v>
      </c>
      <c r="D74" s="66">
        <f t="shared" ref="D74:L74" si="6">SUM(D70:D73)</f>
        <v>18592304</v>
      </c>
      <c r="E74" s="67">
        <f t="shared" si="6"/>
        <v>29628505</v>
      </c>
      <c r="F74" s="68">
        <f t="shared" si="6"/>
        <v>20827860</v>
      </c>
      <c r="G74" s="66">
        <f t="shared" si="6"/>
        <v>53208850</v>
      </c>
      <c r="H74" s="69">
        <f t="shared" si="6"/>
        <v>53208850</v>
      </c>
      <c r="I74" s="70">
        <f t="shared" si="6"/>
        <v>14536674</v>
      </c>
      <c r="J74" s="71">
        <f t="shared" si="6"/>
        <v>18099110</v>
      </c>
      <c r="K74" s="66">
        <f t="shared" si="6"/>
        <v>24049633</v>
      </c>
      <c r="L74" s="67">
        <f t="shared" si="6"/>
        <v>24422937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4559390</v>
      </c>
      <c r="D43" s="14">
        <f t="shared" ref="D43:L43" si="0">SUM(D44:D46)</f>
        <v>4799301</v>
      </c>
      <c r="E43" s="15">
        <f t="shared" si="0"/>
        <v>4817160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338693</v>
      </c>
      <c r="J43" s="19">
        <f t="shared" si="0"/>
        <v>1300000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95000</v>
      </c>
      <c r="D44" s="20">
        <v>301283</v>
      </c>
      <c r="E44" s="21">
        <v>552688</v>
      </c>
      <c r="F44" s="22"/>
      <c r="G44" s="20"/>
      <c r="H44" s="23"/>
      <c r="I44" s="24">
        <v>26476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4464390</v>
      </c>
      <c r="D45" s="26">
        <v>4498018</v>
      </c>
      <c r="E45" s="27">
        <v>4264472</v>
      </c>
      <c r="F45" s="28"/>
      <c r="G45" s="26"/>
      <c r="H45" s="29"/>
      <c r="I45" s="30">
        <v>312217</v>
      </c>
      <c r="J45" s="31">
        <v>1300000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12671879</v>
      </c>
      <c r="D47" s="14">
        <f t="shared" ref="D47:L47" si="1">SUM(D48:D52)</f>
        <v>22238664</v>
      </c>
      <c r="E47" s="18">
        <f t="shared" si="1"/>
        <v>23837532</v>
      </c>
      <c r="F47" s="32">
        <f t="shared" si="1"/>
        <v>900000</v>
      </c>
      <c r="G47" s="14">
        <f t="shared" si="1"/>
        <v>900000</v>
      </c>
      <c r="H47" s="17">
        <f>SUM(H48:H52)</f>
        <v>900000</v>
      </c>
      <c r="I47" s="33">
        <f t="shared" si="1"/>
        <v>2252325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1590085</v>
      </c>
      <c r="D48" s="20">
        <v>4241146</v>
      </c>
      <c r="E48" s="21">
        <v>4365753</v>
      </c>
      <c r="F48" s="22">
        <v>900000</v>
      </c>
      <c r="G48" s="20">
        <v>900000</v>
      </c>
      <c r="H48" s="23">
        <v>900000</v>
      </c>
      <c r="I48" s="24">
        <v>698553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11081794</v>
      </c>
      <c r="D49" s="20">
        <v>17997518</v>
      </c>
      <c r="E49" s="21">
        <v>19471779</v>
      </c>
      <c r="F49" s="22"/>
      <c r="G49" s="20"/>
      <c r="H49" s="23"/>
      <c r="I49" s="24">
        <v>1553772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10275201</v>
      </c>
      <c r="D53" s="14">
        <f t="shared" ref="D53:L53" si="2">SUM(D54:D56)</f>
        <v>4130124</v>
      </c>
      <c r="E53" s="18">
        <f t="shared" si="2"/>
        <v>12721530</v>
      </c>
      <c r="F53" s="32">
        <f t="shared" si="2"/>
        <v>12468750</v>
      </c>
      <c r="G53" s="14">
        <f t="shared" si="2"/>
        <v>56941500</v>
      </c>
      <c r="H53" s="17">
        <f>SUM(H54:H56)</f>
        <v>56941500</v>
      </c>
      <c r="I53" s="33">
        <f t="shared" si="2"/>
        <v>18494457</v>
      </c>
      <c r="J53" s="16">
        <f t="shared" si="2"/>
        <v>28540000</v>
      </c>
      <c r="K53" s="14">
        <f t="shared" si="2"/>
        <v>28957000</v>
      </c>
      <c r="L53" s="18">
        <f t="shared" si="2"/>
        <v>14176000</v>
      </c>
    </row>
    <row r="54" spans="1:12" ht="13.5" x14ac:dyDescent="0.25">
      <c r="A54" s="3" t="s">
        <v>31</v>
      </c>
      <c r="B54" s="2" t="s">
        <v>20</v>
      </c>
      <c r="C54" s="20">
        <v>9741867</v>
      </c>
      <c r="D54" s="20">
        <v>1965548</v>
      </c>
      <c r="E54" s="21">
        <v>7006633</v>
      </c>
      <c r="F54" s="22"/>
      <c r="G54" s="20"/>
      <c r="H54" s="23"/>
      <c r="I54" s="24">
        <v>1036058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533334</v>
      </c>
      <c r="D55" s="20">
        <v>2164576</v>
      </c>
      <c r="E55" s="21">
        <v>5714897</v>
      </c>
      <c r="F55" s="22">
        <v>12468750</v>
      </c>
      <c r="G55" s="20">
        <v>56941500</v>
      </c>
      <c r="H55" s="23">
        <v>56941500</v>
      </c>
      <c r="I55" s="24">
        <v>17458399</v>
      </c>
      <c r="J55" s="25">
        <v>28540000</v>
      </c>
      <c r="K55" s="20">
        <v>28957000</v>
      </c>
      <c r="L55" s="21">
        <v>14176000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27506470</v>
      </c>
      <c r="D63" s="66">
        <f t="shared" ref="D63:L63" si="4">+D43+D47+D53+D57+D62</f>
        <v>31168089</v>
      </c>
      <c r="E63" s="67">
        <f t="shared" si="4"/>
        <v>41376222</v>
      </c>
      <c r="F63" s="68">
        <f t="shared" si="4"/>
        <v>13368750</v>
      </c>
      <c r="G63" s="66">
        <f t="shared" si="4"/>
        <v>57841500</v>
      </c>
      <c r="H63" s="69">
        <f t="shared" si="4"/>
        <v>57841500</v>
      </c>
      <c r="I63" s="70">
        <f t="shared" si="4"/>
        <v>21085475</v>
      </c>
      <c r="J63" s="71">
        <f t="shared" si="4"/>
        <v>29840000</v>
      </c>
      <c r="K63" s="66">
        <f t="shared" si="4"/>
        <v>28957000</v>
      </c>
      <c r="L63" s="67">
        <f t="shared" si="4"/>
        <v>14176000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15329939</v>
      </c>
      <c r="D66" s="20">
        <v>19073114</v>
      </c>
      <c r="E66" s="34">
        <v>29156410</v>
      </c>
      <c r="F66" s="25">
        <v>12468750</v>
      </c>
      <c r="G66" s="20">
        <v>56941500</v>
      </c>
      <c r="H66" s="23">
        <v>56941500</v>
      </c>
      <c r="I66" s="21">
        <v>19089498</v>
      </c>
      <c r="J66" s="35">
        <v>28540000</v>
      </c>
      <c r="K66" s="20">
        <v>28957000</v>
      </c>
      <c r="L66" s="23">
        <v>14176000</v>
      </c>
    </row>
    <row r="67" spans="1:12" ht="13.5" x14ac:dyDescent="0.25">
      <c r="A67" s="3" t="s">
        <v>45</v>
      </c>
      <c r="B67" s="2" t="s">
        <v>20</v>
      </c>
      <c r="C67" s="20">
        <v>10875872</v>
      </c>
      <c r="D67" s="20">
        <v>10875872</v>
      </c>
      <c r="E67" s="21">
        <v>10905672</v>
      </c>
      <c r="F67" s="22"/>
      <c r="G67" s="20"/>
      <c r="H67" s="23"/>
      <c r="I67" s="24">
        <v>1141303</v>
      </c>
      <c r="J67" s="25">
        <v>1200000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>
        <v>403600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26205811</v>
      </c>
      <c r="D70" s="36">
        <f t="shared" ref="D70:L70" si="5">SUM(D66:D69)</f>
        <v>29948986</v>
      </c>
      <c r="E70" s="37">
        <f t="shared" si="5"/>
        <v>40062082</v>
      </c>
      <c r="F70" s="38">
        <f t="shared" si="5"/>
        <v>12468750</v>
      </c>
      <c r="G70" s="36">
        <f t="shared" si="5"/>
        <v>56941500</v>
      </c>
      <c r="H70" s="39">
        <f t="shared" si="5"/>
        <v>56941500</v>
      </c>
      <c r="I70" s="40">
        <f t="shared" si="5"/>
        <v>20634401</v>
      </c>
      <c r="J70" s="41">
        <f t="shared" si="5"/>
        <v>29740000</v>
      </c>
      <c r="K70" s="36">
        <f t="shared" si="5"/>
        <v>28957000</v>
      </c>
      <c r="L70" s="37">
        <f t="shared" si="5"/>
        <v>14176000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1300659</v>
      </c>
      <c r="D73" s="20">
        <v>1219103</v>
      </c>
      <c r="E73" s="21">
        <v>1314140</v>
      </c>
      <c r="F73" s="22">
        <v>900000</v>
      </c>
      <c r="G73" s="20">
        <v>900000</v>
      </c>
      <c r="H73" s="23">
        <v>900000</v>
      </c>
      <c r="I73" s="24">
        <v>854674</v>
      </c>
      <c r="J73" s="25">
        <v>100000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27506470</v>
      </c>
      <c r="D74" s="66">
        <f t="shared" ref="D74:L74" si="6">SUM(D70:D73)</f>
        <v>31168089</v>
      </c>
      <c r="E74" s="67">
        <f t="shared" si="6"/>
        <v>41376222</v>
      </c>
      <c r="F74" s="68">
        <f t="shared" si="6"/>
        <v>13368750</v>
      </c>
      <c r="G74" s="66">
        <f t="shared" si="6"/>
        <v>57841500</v>
      </c>
      <c r="H74" s="69">
        <f t="shared" si="6"/>
        <v>57841500</v>
      </c>
      <c r="I74" s="70">
        <f t="shared" si="6"/>
        <v>21489075</v>
      </c>
      <c r="J74" s="71">
        <f t="shared" si="6"/>
        <v>29840000</v>
      </c>
      <c r="K74" s="66">
        <f t="shared" si="6"/>
        <v>28957000</v>
      </c>
      <c r="L74" s="67">
        <f t="shared" si="6"/>
        <v>14176000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3038046594</v>
      </c>
      <c r="D43" s="14">
        <f t="shared" ref="D43:L43" si="0">SUM(D44:D46)</f>
        <v>12565963813</v>
      </c>
      <c r="E43" s="15">
        <f t="shared" si="0"/>
        <v>18773166</v>
      </c>
      <c r="F43" s="16">
        <f t="shared" si="0"/>
        <v>55000000</v>
      </c>
      <c r="G43" s="14">
        <f t="shared" si="0"/>
        <v>69018000</v>
      </c>
      <c r="H43" s="17">
        <f>SUM(H44:H46)</f>
        <v>69018000</v>
      </c>
      <c r="I43" s="18">
        <f t="shared" si="0"/>
        <v>139337075</v>
      </c>
      <c r="J43" s="19">
        <f t="shared" si="0"/>
        <v>310624552</v>
      </c>
      <c r="K43" s="14">
        <f t="shared" si="0"/>
        <v>44910000</v>
      </c>
      <c r="L43" s="17">
        <f t="shared" si="0"/>
        <v>41648750</v>
      </c>
    </row>
    <row r="44" spans="1:12" ht="13.5" x14ac:dyDescent="0.25">
      <c r="A44" s="3" t="s">
        <v>21</v>
      </c>
      <c r="B44" s="2" t="s">
        <v>20</v>
      </c>
      <c r="C44" s="20">
        <v>307555128</v>
      </c>
      <c r="D44" s="20">
        <v>977640432</v>
      </c>
      <c r="E44" s="21">
        <v>749658</v>
      </c>
      <c r="F44" s="22">
        <v>5000000</v>
      </c>
      <c r="G44" s="20">
        <v>18700000</v>
      </c>
      <c r="H44" s="23">
        <v>18700000</v>
      </c>
      <c r="I44" s="24">
        <v>106196480</v>
      </c>
      <c r="J44" s="25">
        <v>270624552</v>
      </c>
      <c r="K44" s="20">
        <v>3110000</v>
      </c>
      <c r="L44" s="21">
        <v>1590500</v>
      </c>
    </row>
    <row r="45" spans="1:12" ht="13.5" x14ac:dyDescent="0.25">
      <c r="A45" s="3" t="s">
        <v>22</v>
      </c>
      <c r="B45" s="2" t="s">
        <v>20</v>
      </c>
      <c r="C45" s="26">
        <v>2574657659</v>
      </c>
      <c r="D45" s="26">
        <v>11588323381</v>
      </c>
      <c r="E45" s="27">
        <v>18023508</v>
      </c>
      <c r="F45" s="28">
        <v>50000000</v>
      </c>
      <c r="G45" s="26">
        <v>50318000</v>
      </c>
      <c r="H45" s="29">
        <v>50318000</v>
      </c>
      <c r="I45" s="30">
        <v>33154436</v>
      </c>
      <c r="J45" s="31">
        <v>40000000</v>
      </c>
      <c r="K45" s="26">
        <v>41800000</v>
      </c>
      <c r="L45" s="27">
        <v>40058250</v>
      </c>
    </row>
    <row r="46" spans="1:12" ht="13.5" x14ac:dyDescent="0.25">
      <c r="A46" s="3" t="s">
        <v>23</v>
      </c>
      <c r="B46" s="2" t="s">
        <v>20</v>
      </c>
      <c r="C46" s="20">
        <v>155833807</v>
      </c>
      <c r="D46" s="20"/>
      <c r="E46" s="21"/>
      <c r="F46" s="22"/>
      <c r="G46" s="20"/>
      <c r="H46" s="23"/>
      <c r="I46" s="24">
        <v>-13841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671154238</v>
      </c>
      <c r="D47" s="14">
        <f t="shared" ref="D47:L47" si="1">SUM(D48:D52)</f>
        <v>0</v>
      </c>
      <c r="E47" s="18">
        <f t="shared" si="1"/>
        <v>57141397</v>
      </c>
      <c r="F47" s="32">
        <f t="shared" si="1"/>
        <v>169051915</v>
      </c>
      <c r="G47" s="14">
        <f t="shared" si="1"/>
        <v>194089318</v>
      </c>
      <c r="H47" s="17">
        <f>SUM(H48:H52)</f>
        <v>194089318</v>
      </c>
      <c r="I47" s="33">
        <f t="shared" si="1"/>
        <v>136545622</v>
      </c>
      <c r="J47" s="16">
        <f t="shared" si="1"/>
        <v>170611241</v>
      </c>
      <c r="K47" s="14">
        <f t="shared" si="1"/>
        <v>53790306</v>
      </c>
      <c r="L47" s="18">
        <f t="shared" si="1"/>
        <v>59942260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43937015</v>
      </c>
      <c r="F48" s="22">
        <v>24306500</v>
      </c>
      <c r="G48" s="20">
        <v>36368574</v>
      </c>
      <c r="H48" s="23">
        <v>36368574</v>
      </c>
      <c r="I48" s="24">
        <v>51528360</v>
      </c>
      <c r="J48" s="25">
        <v>24845151</v>
      </c>
      <c r="K48" s="20">
        <v>39013765</v>
      </c>
      <c r="L48" s="21">
        <v>44644899</v>
      </c>
    </row>
    <row r="49" spans="1:12" ht="13.5" x14ac:dyDescent="0.25">
      <c r="A49" s="3" t="s">
        <v>26</v>
      </c>
      <c r="B49" s="2" t="s">
        <v>20</v>
      </c>
      <c r="C49" s="20">
        <v>671154238</v>
      </c>
      <c r="D49" s="20"/>
      <c r="E49" s="21">
        <v>921500</v>
      </c>
      <c r="F49" s="22"/>
      <c r="G49" s="20">
        <v>8400000</v>
      </c>
      <c r="H49" s="23">
        <v>8400000</v>
      </c>
      <c r="I49" s="24">
        <v>4657420</v>
      </c>
      <c r="J49" s="25">
        <v>11932560</v>
      </c>
      <c r="K49" s="20">
        <v>9068360</v>
      </c>
      <c r="L49" s="21">
        <v>9870550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147640</v>
      </c>
      <c r="F50" s="22"/>
      <c r="G50" s="20">
        <v>4028000</v>
      </c>
      <c r="H50" s="23">
        <v>4028000</v>
      </c>
      <c r="I50" s="24">
        <v>5568855</v>
      </c>
      <c r="J50" s="25">
        <v>4260000</v>
      </c>
      <c r="K50" s="20">
        <v>4030000</v>
      </c>
      <c r="L50" s="21">
        <v>3660000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12135242</v>
      </c>
      <c r="F51" s="22">
        <v>144745415</v>
      </c>
      <c r="G51" s="20">
        <v>145292744</v>
      </c>
      <c r="H51" s="23">
        <v>145292744</v>
      </c>
      <c r="I51" s="24">
        <v>74790987</v>
      </c>
      <c r="J51" s="25">
        <v>129573530</v>
      </c>
      <c r="K51" s="20">
        <v>1678181</v>
      </c>
      <c r="L51" s="21">
        <v>1766811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2901339945</v>
      </c>
      <c r="D53" s="14">
        <f t="shared" ref="D53:L53" si="2">SUM(D54:D56)</f>
        <v>0</v>
      </c>
      <c r="E53" s="18">
        <f t="shared" si="2"/>
        <v>277342841</v>
      </c>
      <c r="F53" s="32">
        <f t="shared" si="2"/>
        <v>105006000</v>
      </c>
      <c r="G53" s="14">
        <f t="shared" si="2"/>
        <v>189591287</v>
      </c>
      <c r="H53" s="17">
        <f>SUM(H54:H56)</f>
        <v>189591287</v>
      </c>
      <c r="I53" s="33">
        <f t="shared" si="2"/>
        <v>117416907</v>
      </c>
      <c r="J53" s="16">
        <f t="shared" si="2"/>
        <v>124414463</v>
      </c>
      <c r="K53" s="14">
        <f t="shared" si="2"/>
        <v>165871920</v>
      </c>
      <c r="L53" s="18">
        <f t="shared" si="2"/>
        <v>219417800</v>
      </c>
    </row>
    <row r="54" spans="1:12" ht="13.5" x14ac:dyDescent="0.25">
      <c r="A54" s="3" t="s">
        <v>31</v>
      </c>
      <c r="B54" s="2" t="s">
        <v>20</v>
      </c>
      <c r="C54" s="20">
        <v>713176741</v>
      </c>
      <c r="D54" s="20"/>
      <c r="E54" s="21">
        <v>118594323</v>
      </c>
      <c r="F54" s="22">
        <v>34606000</v>
      </c>
      <c r="G54" s="20">
        <v>118091287</v>
      </c>
      <c r="H54" s="23">
        <v>118091287</v>
      </c>
      <c r="I54" s="24">
        <v>-11524014</v>
      </c>
      <c r="J54" s="25">
        <v>23450000</v>
      </c>
      <c r="K54" s="20">
        <v>30000000</v>
      </c>
      <c r="L54" s="21">
        <v>50000000</v>
      </c>
    </row>
    <row r="55" spans="1:12" ht="13.5" x14ac:dyDescent="0.25">
      <c r="A55" s="3" t="s">
        <v>32</v>
      </c>
      <c r="B55" s="2" t="s">
        <v>20</v>
      </c>
      <c r="C55" s="20">
        <v>2188163204</v>
      </c>
      <c r="D55" s="20"/>
      <c r="E55" s="21">
        <v>158748518</v>
      </c>
      <c r="F55" s="22">
        <v>70400000</v>
      </c>
      <c r="G55" s="20">
        <v>71500000</v>
      </c>
      <c r="H55" s="23">
        <v>71500000</v>
      </c>
      <c r="I55" s="24">
        <v>128835671</v>
      </c>
      <c r="J55" s="25">
        <v>100964463</v>
      </c>
      <c r="K55" s="20">
        <v>135871920</v>
      </c>
      <c r="L55" s="21">
        <v>169417800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>
        <v>105250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1527695325</v>
      </c>
      <c r="D57" s="14">
        <f t="shared" ref="D57:L57" si="3">SUM(D58:D61)</f>
        <v>0</v>
      </c>
      <c r="E57" s="18">
        <f t="shared" si="3"/>
        <v>195903889</v>
      </c>
      <c r="F57" s="32">
        <f t="shared" si="3"/>
        <v>436702139</v>
      </c>
      <c r="G57" s="14">
        <f t="shared" si="3"/>
        <v>346031190</v>
      </c>
      <c r="H57" s="17">
        <f>SUM(H58:H61)</f>
        <v>346031190</v>
      </c>
      <c r="I57" s="33">
        <f t="shared" si="3"/>
        <v>158614859</v>
      </c>
      <c r="J57" s="16">
        <f t="shared" si="3"/>
        <v>215481635</v>
      </c>
      <c r="K57" s="14">
        <f t="shared" si="3"/>
        <v>243402712</v>
      </c>
      <c r="L57" s="18">
        <f t="shared" si="3"/>
        <v>270983791</v>
      </c>
    </row>
    <row r="58" spans="1:12" ht="13.5" x14ac:dyDescent="0.25">
      <c r="A58" s="3" t="s">
        <v>35</v>
      </c>
      <c r="B58" s="2" t="s">
        <v>20</v>
      </c>
      <c r="C58" s="20">
        <v>1050966805</v>
      </c>
      <c r="D58" s="20"/>
      <c r="E58" s="21">
        <v>71071450</v>
      </c>
      <c r="F58" s="22">
        <v>179000000</v>
      </c>
      <c r="G58" s="20">
        <v>134974950</v>
      </c>
      <c r="H58" s="23">
        <v>134974950</v>
      </c>
      <c r="I58" s="24">
        <v>7590311</v>
      </c>
      <c r="J58" s="25">
        <v>8000000</v>
      </c>
      <c r="K58" s="20">
        <v>23576718</v>
      </c>
      <c r="L58" s="21">
        <v>27697412</v>
      </c>
    </row>
    <row r="59" spans="1:12" ht="13.5" x14ac:dyDescent="0.25">
      <c r="A59" s="3" t="s">
        <v>36</v>
      </c>
      <c r="B59" s="2" t="s">
        <v>20</v>
      </c>
      <c r="C59" s="20">
        <v>476728520</v>
      </c>
      <c r="D59" s="20"/>
      <c r="E59" s="21">
        <v>67841533</v>
      </c>
      <c r="F59" s="22">
        <v>133924500</v>
      </c>
      <c r="G59" s="20">
        <v>113879600</v>
      </c>
      <c r="H59" s="23">
        <v>113879600</v>
      </c>
      <c r="I59" s="24">
        <v>77702671</v>
      </c>
      <c r="J59" s="25">
        <v>100375000</v>
      </c>
      <c r="K59" s="20">
        <v>83360896</v>
      </c>
      <c r="L59" s="21">
        <v>113956850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48191732</v>
      </c>
      <c r="F60" s="28">
        <v>120777639</v>
      </c>
      <c r="G60" s="26">
        <v>72176640</v>
      </c>
      <c r="H60" s="29">
        <v>72176640</v>
      </c>
      <c r="I60" s="30">
        <v>75070881</v>
      </c>
      <c r="J60" s="31">
        <v>97046635</v>
      </c>
      <c r="K60" s="26">
        <v>121815098</v>
      </c>
      <c r="L60" s="27">
        <v>114007029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8799174</v>
      </c>
      <c r="F61" s="22">
        <v>3000000</v>
      </c>
      <c r="G61" s="20">
        <v>25000000</v>
      </c>
      <c r="H61" s="23">
        <v>25000000</v>
      </c>
      <c r="I61" s="24">
        <v>-1749004</v>
      </c>
      <c r="J61" s="25">
        <v>10060000</v>
      </c>
      <c r="K61" s="20">
        <v>14650000</v>
      </c>
      <c r="L61" s="21">
        <v>15322500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3352565</v>
      </c>
      <c r="F62" s="32">
        <v>3000000</v>
      </c>
      <c r="G62" s="14">
        <v>3814159</v>
      </c>
      <c r="H62" s="17">
        <v>3814159</v>
      </c>
      <c r="I62" s="33">
        <v>10409717</v>
      </c>
      <c r="J62" s="16">
        <v>2850000</v>
      </c>
      <c r="K62" s="14">
        <v>2000000</v>
      </c>
      <c r="L62" s="18">
        <v>2000000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8138236102</v>
      </c>
      <c r="D63" s="66">
        <f t="shared" ref="D63:L63" si="4">+D43+D47+D53+D57+D62</f>
        <v>12565963813</v>
      </c>
      <c r="E63" s="67">
        <f t="shared" si="4"/>
        <v>552513858</v>
      </c>
      <c r="F63" s="68">
        <f t="shared" si="4"/>
        <v>768760054</v>
      </c>
      <c r="G63" s="66">
        <f t="shared" si="4"/>
        <v>802543954</v>
      </c>
      <c r="H63" s="69">
        <f t="shared" si="4"/>
        <v>802543954</v>
      </c>
      <c r="I63" s="70">
        <f t="shared" si="4"/>
        <v>562324180</v>
      </c>
      <c r="J63" s="71">
        <f t="shared" si="4"/>
        <v>823981891</v>
      </c>
      <c r="K63" s="66">
        <f t="shared" si="4"/>
        <v>509974938</v>
      </c>
      <c r="L63" s="67">
        <f t="shared" si="4"/>
        <v>593992601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3094590161</v>
      </c>
      <c r="D66" s="20"/>
      <c r="E66" s="34">
        <v>287092368</v>
      </c>
      <c r="F66" s="25">
        <v>312534639</v>
      </c>
      <c r="G66" s="20">
        <v>296019602</v>
      </c>
      <c r="H66" s="23">
        <v>296019602</v>
      </c>
      <c r="I66" s="21">
        <v>-37283281</v>
      </c>
      <c r="J66" s="35">
        <v>325816920</v>
      </c>
      <c r="K66" s="20">
        <v>374081520</v>
      </c>
      <c r="L66" s="23">
        <v>455057601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36821632</v>
      </c>
      <c r="F67" s="22">
        <v>136225415</v>
      </c>
      <c r="G67" s="20">
        <v>240636602</v>
      </c>
      <c r="H67" s="23">
        <v>240636602</v>
      </c>
      <c r="I67" s="24">
        <v>42500433</v>
      </c>
      <c r="J67" s="25">
        <v>131157971</v>
      </c>
      <c r="K67" s="20">
        <v>15893418</v>
      </c>
      <c r="L67" s="21">
        <v>18935000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3094590161</v>
      </c>
      <c r="D70" s="36">
        <f t="shared" ref="D70:L70" si="5">SUM(D66:D69)</f>
        <v>0</v>
      </c>
      <c r="E70" s="37">
        <f t="shared" si="5"/>
        <v>323914000</v>
      </c>
      <c r="F70" s="38">
        <f t="shared" si="5"/>
        <v>448760054</v>
      </c>
      <c r="G70" s="36">
        <f t="shared" si="5"/>
        <v>536656204</v>
      </c>
      <c r="H70" s="39">
        <f t="shared" si="5"/>
        <v>536656204</v>
      </c>
      <c r="I70" s="40">
        <f t="shared" si="5"/>
        <v>5217152</v>
      </c>
      <c r="J70" s="41">
        <f t="shared" si="5"/>
        <v>456974891</v>
      </c>
      <c r="K70" s="36">
        <f t="shared" si="5"/>
        <v>389974938</v>
      </c>
      <c r="L70" s="37">
        <f t="shared" si="5"/>
        <v>473992601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200000000</v>
      </c>
      <c r="G72" s="20">
        <v>116274950</v>
      </c>
      <c r="H72" s="23">
        <v>116274950</v>
      </c>
      <c r="I72" s="24">
        <v>37410912</v>
      </c>
      <c r="J72" s="25">
        <v>234315856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877142335</v>
      </c>
      <c r="D73" s="20"/>
      <c r="E73" s="21">
        <v>228599858</v>
      </c>
      <c r="F73" s="22">
        <v>120000000</v>
      </c>
      <c r="G73" s="20">
        <v>149612800</v>
      </c>
      <c r="H73" s="23">
        <v>149612800</v>
      </c>
      <c r="I73" s="24">
        <v>123932046</v>
      </c>
      <c r="J73" s="25">
        <v>132691144</v>
      </c>
      <c r="K73" s="20">
        <v>120000000</v>
      </c>
      <c r="L73" s="21">
        <v>120000000</v>
      </c>
    </row>
    <row r="74" spans="1:12" ht="13.5" x14ac:dyDescent="0.25">
      <c r="A74" s="4" t="s">
        <v>53</v>
      </c>
      <c r="B74" s="5" t="s">
        <v>54</v>
      </c>
      <c r="C74" s="66">
        <f>SUM(C70:C73)</f>
        <v>3971732496</v>
      </c>
      <c r="D74" s="66">
        <f t="shared" ref="D74:L74" si="6">SUM(D70:D73)</f>
        <v>0</v>
      </c>
      <c r="E74" s="67">
        <f t="shared" si="6"/>
        <v>552513858</v>
      </c>
      <c r="F74" s="68">
        <f t="shared" si="6"/>
        <v>768760054</v>
      </c>
      <c r="G74" s="66">
        <f t="shared" si="6"/>
        <v>802543954</v>
      </c>
      <c r="H74" s="69">
        <f t="shared" si="6"/>
        <v>802543954</v>
      </c>
      <c r="I74" s="70">
        <f t="shared" si="6"/>
        <v>166560110</v>
      </c>
      <c r="J74" s="71">
        <f t="shared" si="6"/>
        <v>823981891</v>
      </c>
      <c r="K74" s="66">
        <f t="shared" si="6"/>
        <v>509974938</v>
      </c>
      <c r="L74" s="67">
        <f t="shared" si="6"/>
        <v>593992601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34530127</v>
      </c>
      <c r="D43" s="14">
        <f t="shared" ref="D43:L43" si="0">SUM(D44:D46)</f>
        <v>35112494</v>
      </c>
      <c r="E43" s="15">
        <f t="shared" si="0"/>
        <v>35554996</v>
      </c>
      <c r="F43" s="16">
        <f t="shared" si="0"/>
        <v>3130000</v>
      </c>
      <c r="G43" s="14">
        <f t="shared" si="0"/>
        <v>4230000</v>
      </c>
      <c r="H43" s="17">
        <f>SUM(H44:H46)</f>
        <v>4230000</v>
      </c>
      <c r="I43" s="18">
        <f t="shared" si="0"/>
        <v>2868261</v>
      </c>
      <c r="J43" s="19">
        <f t="shared" si="0"/>
        <v>3550000</v>
      </c>
      <c r="K43" s="14">
        <f t="shared" si="0"/>
        <v>1000000</v>
      </c>
      <c r="L43" s="17">
        <f t="shared" si="0"/>
        <v>1000000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34530127</v>
      </c>
      <c r="D45" s="26">
        <v>35112494</v>
      </c>
      <c r="E45" s="27">
        <v>35554996</v>
      </c>
      <c r="F45" s="28">
        <v>3130000</v>
      </c>
      <c r="G45" s="26">
        <v>4230000</v>
      </c>
      <c r="H45" s="29">
        <v>4230000</v>
      </c>
      <c r="I45" s="30">
        <v>2868261</v>
      </c>
      <c r="J45" s="31">
        <v>3550000</v>
      </c>
      <c r="K45" s="26">
        <v>1000000</v>
      </c>
      <c r="L45" s="27">
        <v>1000000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11028999</v>
      </c>
      <c r="D47" s="14">
        <f t="shared" ref="D47:L47" si="1">SUM(D48:D52)</f>
        <v>23425852</v>
      </c>
      <c r="E47" s="18">
        <f t="shared" si="1"/>
        <v>25787426</v>
      </c>
      <c r="F47" s="32">
        <f t="shared" si="1"/>
        <v>11036632</v>
      </c>
      <c r="G47" s="14">
        <f t="shared" si="1"/>
        <v>80000</v>
      </c>
      <c r="H47" s="17">
        <f>SUM(H48:H52)</f>
        <v>80000</v>
      </c>
      <c r="I47" s="33">
        <f t="shared" si="1"/>
        <v>1583380</v>
      </c>
      <c r="J47" s="16">
        <f t="shared" si="1"/>
        <v>16377205</v>
      </c>
      <c r="K47" s="14">
        <f t="shared" si="1"/>
        <v>13696729</v>
      </c>
      <c r="L47" s="18">
        <f t="shared" si="1"/>
        <v>14998341</v>
      </c>
    </row>
    <row r="48" spans="1:12" ht="13.5" x14ac:dyDescent="0.25">
      <c r="A48" s="3" t="s">
        <v>25</v>
      </c>
      <c r="B48" s="2" t="s">
        <v>20</v>
      </c>
      <c r="C48" s="20">
        <v>11028999</v>
      </c>
      <c r="D48" s="20">
        <v>15678308</v>
      </c>
      <c r="E48" s="21">
        <v>8930935</v>
      </c>
      <c r="F48" s="22">
        <v>7612107</v>
      </c>
      <c r="G48" s="20"/>
      <c r="H48" s="23"/>
      <c r="I48" s="24">
        <v>592088</v>
      </c>
      <c r="J48" s="25">
        <v>16227205</v>
      </c>
      <c r="K48" s="20">
        <v>3310955</v>
      </c>
      <c r="L48" s="21">
        <v>2638089</v>
      </c>
    </row>
    <row r="49" spans="1:12" ht="13.5" x14ac:dyDescent="0.25">
      <c r="A49" s="3" t="s">
        <v>26</v>
      </c>
      <c r="B49" s="2" t="s">
        <v>20</v>
      </c>
      <c r="C49" s="20"/>
      <c r="D49" s="20">
        <v>7747544</v>
      </c>
      <c r="E49" s="21">
        <v>16856491</v>
      </c>
      <c r="F49" s="22">
        <v>3424525</v>
      </c>
      <c r="G49" s="20"/>
      <c r="H49" s="23"/>
      <c r="I49" s="24">
        <v>991292</v>
      </c>
      <c r="J49" s="25"/>
      <c r="K49" s="20">
        <v>10385774</v>
      </c>
      <c r="L49" s="21">
        <v>12360252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>
        <v>80000</v>
      </c>
      <c r="H50" s="23">
        <v>80000</v>
      </c>
      <c r="I50" s="24"/>
      <c r="J50" s="25">
        <v>150000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205737242</v>
      </c>
      <c r="D53" s="14">
        <f t="shared" ref="D53:L53" si="2">SUM(D54:D56)</f>
        <v>237649530</v>
      </c>
      <c r="E53" s="18">
        <f t="shared" si="2"/>
        <v>274754306</v>
      </c>
      <c r="F53" s="32">
        <f t="shared" si="2"/>
        <v>8755369</v>
      </c>
      <c r="G53" s="14">
        <f t="shared" si="2"/>
        <v>22525132</v>
      </c>
      <c r="H53" s="17">
        <f>SUM(H54:H56)</f>
        <v>22525132</v>
      </c>
      <c r="I53" s="33">
        <f t="shared" si="2"/>
        <v>19124886</v>
      </c>
      <c r="J53" s="16">
        <f t="shared" si="2"/>
        <v>1931795</v>
      </c>
      <c r="K53" s="14">
        <f t="shared" si="2"/>
        <v>0</v>
      </c>
      <c r="L53" s="18">
        <f t="shared" si="2"/>
        <v>5129660</v>
      </c>
    </row>
    <row r="54" spans="1:12" ht="13.5" x14ac:dyDescent="0.25">
      <c r="A54" s="3" t="s">
        <v>31</v>
      </c>
      <c r="B54" s="2" t="s">
        <v>20</v>
      </c>
      <c r="C54" s="20">
        <v>110532850</v>
      </c>
      <c r="D54" s="20">
        <v>110782866</v>
      </c>
      <c r="E54" s="21">
        <v>118334730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95204392</v>
      </c>
      <c r="D55" s="20">
        <v>126866664</v>
      </c>
      <c r="E55" s="21">
        <v>156419576</v>
      </c>
      <c r="F55" s="22">
        <v>8755369</v>
      </c>
      <c r="G55" s="20">
        <v>22525132</v>
      </c>
      <c r="H55" s="23">
        <v>22525132</v>
      </c>
      <c r="I55" s="24">
        <v>19124886</v>
      </c>
      <c r="J55" s="25">
        <v>1931795</v>
      </c>
      <c r="K55" s="20"/>
      <c r="L55" s="21">
        <v>5129660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5150272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>
        <v>5150272</v>
      </c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2556183</v>
      </c>
      <c r="F62" s="32"/>
      <c r="G62" s="14"/>
      <c r="H62" s="17"/>
      <c r="I62" s="33">
        <v>219750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251296368</v>
      </c>
      <c r="D63" s="66">
        <f t="shared" ref="D63:L63" si="4">+D43+D47+D53+D57+D62</f>
        <v>296187876</v>
      </c>
      <c r="E63" s="67">
        <f t="shared" si="4"/>
        <v>338652911</v>
      </c>
      <c r="F63" s="68">
        <f t="shared" si="4"/>
        <v>22922001</v>
      </c>
      <c r="G63" s="66">
        <f t="shared" si="4"/>
        <v>26835132</v>
      </c>
      <c r="H63" s="69">
        <f t="shared" si="4"/>
        <v>26835132</v>
      </c>
      <c r="I63" s="70">
        <f t="shared" si="4"/>
        <v>23796277</v>
      </c>
      <c r="J63" s="71">
        <f t="shared" si="4"/>
        <v>21859000</v>
      </c>
      <c r="K63" s="66">
        <f t="shared" si="4"/>
        <v>19847001</v>
      </c>
      <c r="L63" s="67">
        <f t="shared" si="4"/>
        <v>21128001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136412316</v>
      </c>
      <c r="D66" s="20">
        <v>155683551</v>
      </c>
      <c r="E66" s="34">
        <v>182266551</v>
      </c>
      <c r="F66" s="25">
        <v>18392001</v>
      </c>
      <c r="G66" s="20">
        <v>17162000</v>
      </c>
      <c r="H66" s="23">
        <v>17162000</v>
      </c>
      <c r="I66" s="21">
        <v>16974669</v>
      </c>
      <c r="J66" s="35">
        <v>18159000</v>
      </c>
      <c r="K66" s="20">
        <v>18847001</v>
      </c>
      <c r="L66" s="23">
        <v>20128001</v>
      </c>
    </row>
    <row r="67" spans="1:12" ht="13.5" x14ac:dyDescent="0.25">
      <c r="A67" s="3" t="s">
        <v>45</v>
      </c>
      <c r="B67" s="2" t="s">
        <v>20</v>
      </c>
      <c r="C67" s="20"/>
      <c r="D67" s="20">
        <v>7914655</v>
      </c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136412316</v>
      </c>
      <c r="D70" s="36">
        <f t="shared" ref="D70:L70" si="5">SUM(D66:D69)</f>
        <v>163598206</v>
      </c>
      <c r="E70" s="37">
        <f t="shared" si="5"/>
        <v>182266551</v>
      </c>
      <c r="F70" s="38">
        <f t="shared" si="5"/>
        <v>18392001</v>
      </c>
      <c r="G70" s="36">
        <f t="shared" si="5"/>
        <v>17162000</v>
      </c>
      <c r="H70" s="39">
        <f t="shared" si="5"/>
        <v>17162000</v>
      </c>
      <c r="I70" s="40">
        <f t="shared" si="5"/>
        <v>16974669</v>
      </c>
      <c r="J70" s="41">
        <f t="shared" si="5"/>
        <v>18159000</v>
      </c>
      <c r="K70" s="36">
        <f t="shared" si="5"/>
        <v>18847001</v>
      </c>
      <c r="L70" s="37">
        <f t="shared" si="5"/>
        <v>20128001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114884052</v>
      </c>
      <c r="D73" s="20">
        <v>132589670</v>
      </c>
      <c r="E73" s="21">
        <v>156386360</v>
      </c>
      <c r="F73" s="22">
        <v>4530000</v>
      </c>
      <c r="G73" s="20">
        <v>9673132</v>
      </c>
      <c r="H73" s="23">
        <v>9673132</v>
      </c>
      <c r="I73" s="24">
        <v>6821608</v>
      </c>
      <c r="J73" s="25">
        <v>3700000</v>
      </c>
      <c r="K73" s="20">
        <v>1000000</v>
      </c>
      <c r="L73" s="21">
        <v>1000000</v>
      </c>
    </row>
    <row r="74" spans="1:12" ht="13.5" x14ac:dyDescent="0.25">
      <c r="A74" s="4" t="s">
        <v>53</v>
      </c>
      <c r="B74" s="5" t="s">
        <v>54</v>
      </c>
      <c r="C74" s="66">
        <f>SUM(C70:C73)</f>
        <v>251296368</v>
      </c>
      <c r="D74" s="66">
        <f t="shared" ref="D74:L74" si="6">SUM(D70:D73)</f>
        <v>296187876</v>
      </c>
      <c r="E74" s="67">
        <f t="shared" si="6"/>
        <v>338652911</v>
      </c>
      <c r="F74" s="68">
        <f t="shared" si="6"/>
        <v>22922001</v>
      </c>
      <c r="G74" s="66">
        <f t="shared" si="6"/>
        <v>26835132</v>
      </c>
      <c r="H74" s="69">
        <f t="shared" si="6"/>
        <v>26835132</v>
      </c>
      <c r="I74" s="70">
        <f t="shared" si="6"/>
        <v>23796277</v>
      </c>
      <c r="J74" s="71">
        <f t="shared" si="6"/>
        <v>21859000</v>
      </c>
      <c r="K74" s="66">
        <f t="shared" si="6"/>
        <v>19847001</v>
      </c>
      <c r="L74" s="67">
        <f t="shared" si="6"/>
        <v>21128001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5168524</v>
      </c>
      <c r="D43" s="14">
        <f t="shared" ref="D43:L43" si="0">SUM(D44:D46)</f>
        <v>903221</v>
      </c>
      <c r="E43" s="15">
        <f t="shared" si="0"/>
        <v>2691955</v>
      </c>
      <c r="F43" s="16">
        <f t="shared" si="0"/>
        <v>1980012</v>
      </c>
      <c r="G43" s="14">
        <f t="shared" si="0"/>
        <v>3492242</v>
      </c>
      <c r="H43" s="17">
        <f>SUM(H44:H46)</f>
        <v>3492242</v>
      </c>
      <c r="I43" s="18">
        <f t="shared" si="0"/>
        <v>2666831</v>
      </c>
      <c r="J43" s="19">
        <f t="shared" si="0"/>
        <v>1473000</v>
      </c>
      <c r="K43" s="14">
        <f t="shared" si="0"/>
        <v>1462308</v>
      </c>
      <c r="L43" s="17">
        <f t="shared" si="0"/>
        <v>1529575</v>
      </c>
    </row>
    <row r="44" spans="1:12" ht="13.5" x14ac:dyDescent="0.25">
      <c r="A44" s="3" t="s">
        <v>21</v>
      </c>
      <c r="B44" s="2" t="s">
        <v>20</v>
      </c>
      <c r="C44" s="20">
        <v>864086</v>
      </c>
      <c r="D44" s="20">
        <v>7348</v>
      </c>
      <c r="E44" s="21">
        <v>749242</v>
      </c>
      <c r="F44" s="22">
        <v>90000</v>
      </c>
      <c r="G44" s="20">
        <v>1000800</v>
      </c>
      <c r="H44" s="23">
        <v>1000800</v>
      </c>
      <c r="I44" s="24">
        <v>972680</v>
      </c>
      <c r="J44" s="25">
        <v>425004</v>
      </c>
      <c r="K44" s="20">
        <v>397484</v>
      </c>
      <c r="L44" s="21">
        <v>415769</v>
      </c>
    </row>
    <row r="45" spans="1:12" ht="13.5" x14ac:dyDescent="0.25">
      <c r="A45" s="3" t="s">
        <v>22</v>
      </c>
      <c r="B45" s="2" t="s">
        <v>20</v>
      </c>
      <c r="C45" s="26">
        <v>4304438</v>
      </c>
      <c r="D45" s="26">
        <v>895873</v>
      </c>
      <c r="E45" s="27">
        <v>1942713</v>
      </c>
      <c r="F45" s="28">
        <v>1890012</v>
      </c>
      <c r="G45" s="26">
        <v>2491442</v>
      </c>
      <c r="H45" s="29">
        <v>2491442</v>
      </c>
      <c r="I45" s="30">
        <v>1694151</v>
      </c>
      <c r="J45" s="31">
        <v>1047996</v>
      </c>
      <c r="K45" s="26">
        <v>1064824</v>
      </c>
      <c r="L45" s="27">
        <v>1113806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165935</v>
      </c>
      <c r="D47" s="14">
        <f t="shared" ref="D47:L47" si="1">SUM(D48:D52)</f>
        <v>210257</v>
      </c>
      <c r="E47" s="18">
        <f t="shared" si="1"/>
        <v>6520135</v>
      </c>
      <c r="F47" s="32">
        <f t="shared" si="1"/>
        <v>380000</v>
      </c>
      <c r="G47" s="14">
        <f t="shared" si="1"/>
        <v>59995</v>
      </c>
      <c r="H47" s="17">
        <f>SUM(H48:H52)</f>
        <v>59995</v>
      </c>
      <c r="I47" s="33">
        <f t="shared" si="1"/>
        <v>32010</v>
      </c>
      <c r="J47" s="16">
        <f t="shared" si="1"/>
        <v>238376</v>
      </c>
      <c r="K47" s="14">
        <f t="shared" si="1"/>
        <v>419598</v>
      </c>
      <c r="L47" s="18">
        <f t="shared" si="1"/>
        <v>594894</v>
      </c>
    </row>
    <row r="48" spans="1:12" ht="13.5" x14ac:dyDescent="0.25">
      <c r="A48" s="3" t="s">
        <v>25</v>
      </c>
      <c r="B48" s="2" t="s">
        <v>20</v>
      </c>
      <c r="C48" s="20">
        <v>268318</v>
      </c>
      <c r="D48" s="20">
        <v>210257</v>
      </c>
      <c r="E48" s="21">
        <v>6520135</v>
      </c>
      <c r="F48" s="22">
        <v>380000</v>
      </c>
      <c r="G48" s="20">
        <v>59995</v>
      </c>
      <c r="H48" s="23">
        <v>59995</v>
      </c>
      <c r="I48" s="24">
        <v>32010</v>
      </c>
      <c r="J48" s="25">
        <v>88376</v>
      </c>
      <c r="K48" s="20">
        <v>262698</v>
      </c>
      <c r="L48" s="21">
        <v>430777</v>
      </c>
    </row>
    <row r="49" spans="1:12" ht="13.5" x14ac:dyDescent="0.25">
      <c r="A49" s="3" t="s">
        <v>26</v>
      </c>
      <c r="B49" s="2" t="s">
        <v>20</v>
      </c>
      <c r="C49" s="20">
        <v>-102383</v>
      </c>
      <c r="D49" s="20"/>
      <c r="E49" s="21"/>
      <c r="F49" s="22"/>
      <c r="G49" s="20"/>
      <c r="H49" s="23"/>
      <c r="I49" s="24"/>
      <c r="J49" s="25">
        <v>150000</v>
      </c>
      <c r="K49" s="20">
        <v>156900</v>
      </c>
      <c r="L49" s="21">
        <v>164117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76990988</v>
      </c>
      <c r="D53" s="14">
        <f t="shared" ref="D53:L53" si="2">SUM(D54:D56)</f>
        <v>34352170</v>
      </c>
      <c r="E53" s="18">
        <f t="shared" si="2"/>
        <v>44039450</v>
      </c>
      <c r="F53" s="32">
        <f t="shared" si="2"/>
        <v>21964403</v>
      </c>
      <c r="G53" s="14">
        <f t="shared" si="2"/>
        <v>22942338</v>
      </c>
      <c r="H53" s="17">
        <f>SUM(H54:H56)</f>
        <v>22942338</v>
      </c>
      <c r="I53" s="33">
        <f t="shared" si="2"/>
        <v>19235842</v>
      </c>
      <c r="J53" s="16">
        <f t="shared" si="2"/>
        <v>22378808</v>
      </c>
      <c r="K53" s="14">
        <f t="shared" si="2"/>
        <v>20913095</v>
      </c>
      <c r="L53" s="18">
        <f t="shared" si="2"/>
        <v>22425112</v>
      </c>
    </row>
    <row r="54" spans="1:12" ht="13.5" x14ac:dyDescent="0.25">
      <c r="A54" s="3" t="s">
        <v>31</v>
      </c>
      <c r="B54" s="2" t="s">
        <v>20</v>
      </c>
      <c r="C54" s="20">
        <v>1011514</v>
      </c>
      <c r="D54" s="20">
        <v>100578</v>
      </c>
      <c r="E54" s="21">
        <v>191622</v>
      </c>
      <c r="F54" s="22">
        <v>9996</v>
      </c>
      <c r="G54" s="20">
        <v>24996</v>
      </c>
      <c r="H54" s="23">
        <v>24996</v>
      </c>
      <c r="I54" s="24">
        <v>144898</v>
      </c>
      <c r="J54" s="25">
        <v>2289996</v>
      </c>
      <c r="K54" s="20">
        <v>94760</v>
      </c>
      <c r="L54" s="21">
        <v>98647</v>
      </c>
    </row>
    <row r="55" spans="1:12" ht="13.5" x14ac:dyDescent="0.25">
      <c r="A55" s="3" t="s">
        <v>32</v>
      </c>
      <c r="B55" s="2" t="s">
        <v>20</v>
      </c>
      <c r="C55" s="20">
        <v>75979474</v>
      </c>
      <c r="D55" s="20">
        <v>34251592</v>
      </c>
      <c r="E55" s="21">
        <v>43847828</v>
      </c>
      <c r="F55" s="22">
        <v>21954407</v>
      </c>
      <c r="G55" s="20">
        <v>22917342</v>
      </c>
      <c r="H55" s="23">
        <v>22917342</v>
      </c>
      <c r="I55" s="24">
        <v>19090944</v>
      </c>
      <c r="J55" s="25">
        <v>20088812</v>
      </c>
      <c r="K55" s="20">
        <v>20818335</v>
      </c>
      <c r="L55" s="21">
        <v>22326465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82325447</v>
      </c>
      <c r="D63" s="66">
        <f t="shared" ref="D63:L63" si="4">+D43+D47+D53+D57+D62</f>
        <v>35465648</v>
      </c>
      <c r="E63" s="67">
        <f t="shared" si="4"/>
        <v>53251540</v>
      </c>
      <c r="F63" s="68">
        <f t="shared" si="4"/>
        <v>24324415</v>
      </c>
      <c r="G63" s="66">
        <f t="shared" si="4"/>
        <v>26494575</v>
      </c>
      <c r="H63" s="69">
        <f t="shared" si="4"/>
        <v>26494575</v>
      </c>
      <c r="I63" s="70">
        <f t="shared" si="4"/>
        <v>21934683</v>
      </c>
      <c r="J63" s="71">
        <f t="shared" si="4"/>
        <v>24090184</v>
      </c>
      <c r="K63" s="66">
        <f t="shared" si="4"/>
        <v>22795001</v>
      </c>
      <c r="L63" s="67">
        <f t="shared" si="4"/>
        <v>24549581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19361793</v>
      </c>
      <c r="D66" s="20">
        <v>33538559</v>
      </c>
      <c r="E66" s="34">
        <v>40175047</v>
      </c>
      <c r="F66" s="25">
        <v>20139408</v>
      </c>
      <c r="G66" s="20">
        <v>21787343</v>
      </c>
      <c r="H66" s="23">
        <v>21787343</v>
      </c>
      <c r="I66" s="21">
        <v>18097342</v>
      </c>
      <c r="J66" s="35">
        <v>19925304</v>
      </c>
      <c r="K66" s="20">
        <v>20713056</v>
      </c>
      <c r="L66" s="23">
        <v>22217333</v>
      </c>
    </row>
    <row r="67" spans="1:12" ht="13.5" x14ac:dyDescent="0.25">
      <c r="A67" s="3" t="s">
        <v>45</v>
      </c>
      <c r="B67" s="2" t="s">
        <v>20</v>
      </c>
      <c r="C67" s="20">
        <v>90240</v>
      </c>
      <c r="D67" s="20">
        <v>119391</v>
      </c>
      <c r="E67" s="21">
        <v>8526082</v>
      </c>
      <c r="F67" s="22"/>
      <c r="G67" s="20"/>
      <c r="H67" s="23"/>
      <c r="I67" s="24">
        <v>348188</v>
      </c>
      <c r="J67" s="25">
        <v>2288372</v>
      </c>
      <c r="K67" s="20">
        <v>97041</v>
      </c>
      <c r="L67" s="21">
        <v>257500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19452033</v>
      </c>
      <c r="D70" s="36">
        <f t="shared" ref="D70:L70" si="5">SUM(D66:D69)</f>
        <v>33657950</v>
      </c>
      <c r="E70" s="37">
        <f t="shared" si="5"/>
        <v>48701129</v>
      </c>
      <c r="F70" s="38">
        <f t="shared" si="5"/>
        <v>20139408</v>
      </c>
      <c r="G70" s="36">
        <f t="shared" si="5"/>
        <v>21787343</v>
      </c>
      <c r="H70" s="39">
        <f t="shared" si="5"/>
        <v>21787343</v>
      </c>
      <c r="I70" s="40">
        <f t="shared" si="5"/>
        <v>18445530</v>
      </c>
      <c r="J70" s="41">
        <f t="shared" si="5"/>
        <v>22213676</v>
      </c>
      <c r="K70" s="36">
        <f t="shared" si="5"/>
        <v>20810097</v>
      </c>
      <c r="L70" s="37">
        <f t="shared" si="5"/>
        <v>22474833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18035017</v>
      </c>
      <c r="D73" s="20">
        <v>1311686</v>
      </c>
      <c r="E73" s="21">
        <v>3807793</v>
      </c>
      <c r="F73" s="22">
        <v>4185007</v>
      </c>
      <c r="G73" s="20">
        <v>4707232</v>
      </c>
      <c r="H73" s="23">
        <v>4707232</v>
      </c>
      <c r="I73" s="24">
        <v>3361056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37487050</v>
      </c>
      <c r="D74" s="66">
        <f t="shared" ref="D74:L74" si="6">SUM(D70:D73)</f>
        <v>34969636</v>
      </c>
      <c r="E74" s="67">
        <f t="shared" si="6"/>
        <v>52508922</v>
      </c>
      <c r="F74" s="68">
        <f t="shared" si="6"/>
        <v>24324415</v>
      </c>
      <c r="G74" s="66">
        <f t="shared" si="6"/>
        <v>26494575</v>
      </c>
      <c r="H74" s="69">
        <f t="shared" si="6"/>
        <v>26494575</v>
      </c>
      <c r="I74" s="70">
        <f t="shared" si="6"/>
        <v>21806586</v>
      </c>
      <c r="J74" s="71">
        <f t="shared" si="6"/>
        <v>22213676</v>
      </c>
      <c r="K74" s="66">
        <f t="shared" si="6"/>
        <v>20810097</v>
      </c>
      <c r="L74" s="67">
        <f t="shared" si="6"/>
        <v>22474833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1770647</v>
      </c>
      <c r="D43" s="14">
        <f t="shared" ref="D43:L43" si="0">SUM(D44:D46)</f>
        <v>1855177</v>
      </c>
      <c r="E43" s="15">
        <f t="shared" si="0"/>
        <v>2692905</v>
      </c>
      <c r="F43" s="16">
        <f t="shared" si="0"/>
        <v>6300000</v>
      </c>
      <c r="G43" s="14">
        <f t="shared" si="0"/>
        <v>5941564</v>
      </c>
      <c r="H43" s="17">
        <f>SUM(H44:H46)</f>
        <v>5941564</v>
      </c>
      <c r="I43" s="18">
        <f t="shared" si="0"/>
        <v>3418320</v>
      </c>
      <c r="J43" s="19">
        <f t="shared" si="0"/>
        <v>9639216</v>
      </c>
      <c r="K43" s="14">
        <f t="shared" si="0"/>
        <v>1573140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>
        <v>30000</v>
      </c>
      <c r="H44" s="23">
        <v>30000</v>
      </c>
      <c r="I44" s="24">
        <v>29990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1770647</v>
      </c>
      <c r="D45" s="26">
        <v>1855177</v>
      </c>
      <c r="E45" s="27">
        <v>2692905</v>
      </c>
      <c r="F45" s="28">
        <v>6300000</v>
      </c>
      <c r="G45" s="26">
        <v>5911564</v>
      </c>
      <c r="H45" s="29">
        <v>5911564</v>
      </c>
      <c r="I45" s="30">
        <v>3388330</v>
      </c>
      <c r="J45" s="31">
        <v>9639216</v>
      </c>
      <c r="K45" s="26">
        <v>1573140</v>
      </c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1131331</v>
      </c>
      <c r="F47" s="32">
        <f t="shared" si="1"/>
        <v>3800000</v>
      </c>
      <c r="G47" s="14">
        <f t="shared" si="1"/>
        <v>2536536</v>
      </c>
      <c r="H47" s="17">
        <f>SUM(H48:H52)</f>
        <v>2536536</v>
      </c>
      <c r="I47" s="33">
        <f t="shared" si="1"/>
        <v>978816</v>
      </c>
      <c r="J47" s="16">
        <f t="shared" si="1"/>
        <v>2667800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574568</v>
      </c>
      <c r="F48" s="22">
        <v>2500000</v>
      </c>
      <c r="G48" s="20">
        <v>864856</v>
      </c>
      <c r="H48" s="23">
        <v>864856</v>
      </c>
      <c r="I48" s="24">
        <v>408274</v>
      </c>
      <c r="J48" s="25">
        <v>2667800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556763</v>
      </c>
      <c r="F50" s="22">
        <v>1300000</v>
      </c>
      <c r="G50" s="20">
        <v>1671680</v>
      </c>
      <c r="H50" s="23">
        <v>1671680</v>
      </c>
      <c r="I50" s="24">
        <v>570542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400000</v>
      </c>
      <c r="G53" s="14">
        <f t="shared" si="2"/>
        <v>412935</v>
      </c>
      <c r="H53" s="17">
        <f>SUM(H54:H56)</f>
        <v>412935</v>
      </c>
      <c r="I53" s="33">
        <f t="shared" si="2"/>
        <v>667457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400000</v>
      </c>
      <c r="G54" s="20">
        <v>412935</v>
      </c>
      <c r="H54" s="23">
        <v>412935</v>
      </c>
      <c r="I54" s="24">
        <v>667457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305860743</v>
      </c>
      <c r="D57" s="14">
        <f t="shared" ref="D57:L57" si="3">SUM(D58:D61)</f>
        <v>405499710</v>
      </c>
      <c r="E57" s="18">
        <f t="shared" si="3"/>
        <v>403009222</v>
      </c>
      <c r="F57" s="32">
        <f t="shared" si="3"/>
        <v>173814976</v>
      </c>
      <c r="G57" s="14">
        <f t="shared" si="3"/>
        <v>194642308</v>
      </c>
      <c r="H57" s="17">
        <f>SUM(H58:H61)</f>
        <v>194642308</v>
      </c>
      <c r="I57" s="33">
        <f t="shared" si="3"/>
        <v>58136277</v>
      </c>
      <c r="J57" s="16">
        <f t="shared" si="3"/>
        <v>171956810</v>
      </c>
      <c r="K57" s="14">
        <f t="shared" si="3"/>
        <v>181921095</v>
      </c>
      <c r="L57" s="18">
        <f t="shared" si="3"/>
        <v>171891003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295199218</v>
      </c>
      <c r="D59" s="20">
        <v>405499710</v>
      </c>
      <c r="E59" s="21">
        <v>403009222</v>
      </c>
      <c r="F59" s="22">
        <v>173814976</v>
      </c>
      <c r="G59" s="20">
        <v>194642308</v>
      </c>
      <c r="H59" s="23">
        <v>194642308</v>
      </c>
      <c r="I59" s="24">
        <v>58136277</v>
      </c>
      <c r="J59" s="25">
        <v>171956810</v>
      </c>
      <c r="K59" s="20">
        <v>181921095</v>
      </c>
      <c r="L59" s="21">
        <v>171891003</v>
      </c>
    </row>
    <row r="60" spans="1:12" ht="13.5" x14ac:dyDescent="0.25">
      <c r="A60" s="3" t="s">
        <v>37</v>
      </c>
      <c r="B60" s="2" t="s">
        <v>20</v>
      </c>
      <c r="C60" s="26">
        <v>10661525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307631390</v>
      </c>
      <c r="D63" s="66">
        <f t="shared" ref="D63:L63" si="4">+D43+D47+D53+D57+D62</f>
        <v>407354887</v>
      </c>
      <c r="E63" s="67">
        <f t="shared" si="4"/>
        <v>406833458</v>
      </c>
      <c r="F63" s="68">
        <f t="shared" si="4"/>
        <v>184314976</v>
      </c>
      <c r="G63" s="66">
        <f t="shared" si="4"/>
        <v>203533343</v>
      </c>
      <c r="H63" s="69">
        <f t="shared" si="4"/>
        <v>203533343</v>
      </c>
      <c r="I63" s="70">
        <f t="shared" si="4"/>
        <v>63200870</v>
      </c>
      <c r="J63" s="71">
        <f t="shared" si="4"/>
        <v>184263826</v>
      </c>
      <c r="K63" s="66">
        <f t="shared" si="4"/>
        <v>183494235</v>
      </c>
      <c r="L63" s="67">
        <f t="shared" si="4"/>
        <v>171891003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299230949</v>
      </c>
      <c r="D66" s="20">
        <v>405499710</v>
      </c>
      <c r="E66" s="34">
        <v>391847715</v>
      </c>
      <c r="F66" s="25">
        <v>171625436</v>
      </c>
      <c r="G66" s="20">
        <v>170890097</v>
      </c>
      <c r="H66" s="23">
        <v>170890097</v>
      </c>
      <c r="I66" s="21">
        <v>35326763</v>
      </c>
      <c r="J66" s="35">
        <v>170656810</v>
      </c>
      <c r="K66" s="20">
        <v>181921095</v>
      </c>
      <c r="L66" s="23">
        <v>171891003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8695652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299230949</v>
      </c>
      <c r="D70" s="36">
        <f t="shared" ref="D70:L70" si="5">SUM(D66:D69)</f>
        <v>405499710</v>
      </c>
      <c r="E70" s="37">
        <f t="shared" si="5"/>
        <v>400543367</v>
      </c>
      <c r="F70" s="38">
        <f t="shared" si="5"/>
        <v>171625436</v>
      </c>
      <c r="G70" s="36">
        <f t="shared" si="5"/>
        <v>170890097</v>
      </c>
      <c r="H70" s="39">
        <f t="shared" si="5"/>
        <v>170890097</v>
      </c>
      <c r="I70" s="40">
        <f t="shared" si="5"/>
        <v>35326763</v>
      </c>
      <c r="J70" s="41">
        <f t="shared" si="5"/>
        <v>170656810</v>
      </c>
      <c r="K70" s="36">
        <f t="shared" si="5"/>
        <v>181921095</v>
      </c>
      <c r="L70" s="37">
        <f t="shared" si="5"/>
        <v>171891003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8400441</v>
      </c>
      <c r="D73" s="20">
        <v>1855177</v>
      </c>
      <c r="E73" s="21">
        <v>5921308</v>
      </c>
      <c r="F73" s="22">
        <v>12689540</v>
      </c>
      <c r="G73" s="20">
        <v>32643246</v>
      </c>
      <c r="H73" s="23">
        <v>32643246</v>
      </c>
      <c r="I73" s="24">
        <v>28242890</v>
      </c>
      <c r="J73" s="25">
        <v>13607016</v>
      </c>
      <c r="K73" s="20">
        <v>1573140</v>
      </c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307631390</v>
      </c>
      <c r="D74" s="66">
        <f t="shared" ref="D74:L74" si="6">SUM(D70:D73)</f>
        <v>407354887</v>
      </c>
      <c r="E74" s="67">
        <f t="shared" si="6"/>
        <v>406464675</v>
      </c>
      <c r="F74" s="68">
        <f t="shared" si="6"/>
        <v>184314976</v>
      </c>
      <c r="G74" s="66">
        <f t="shared" si="6"/>
        <v>203533343</v>
      </c>
      <c r="H74" s="69">
        <f t="shared" si="6"/>
        <v>203533343</v>
      </c>
      <c r="I74" s="70">
        <f t="shared" si="6"/>
        <v>63569653</v>
      </c>
      <c r="J74" s="71">
        <f t="shared" si="6"/>
        <v>184263826</v>
      </c>
      <c r="K74" s="66">
        <f t="shared" si="6"/>
        <v>183494235</v>
      </c>
      <c r="L74" s="67">
        <f t="shared" si="6"/>
        <v>171891003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7182341</v>
      </c>
      <c r="D43" s="14">
        <f t="shared" ref="D43:L43" si="0">SUM(D44:D46)</f>
        <v>16841484</v>
      </c>
      <c r="E43" s="15">
        <f t="shared" si="0"/>
        <v>25966126</v>
      </c>
      <c r="F43" s="16">
        <f t="shared" si="0"/>
        <v>0</v>
      </c>
      <c r="G43" s="14">
        <f t="shared" si="0"/>
        <v>761678</v>
      </c>
      <c r="H43" s="17">
        <f>SUM(H44:H46)</f>
        <v>761678</v>
      </c>
      <c r="I43" s="18">
        <f t="shared" si="0"/>
        <v>-6426819</v>
      </c>
      <c r="J43" s="19">
        <f t="shared" si="0"/>
        <v>21739130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7182341</v>
      </c>
      <c r="D45" s="26">
        <v>16841484</v>
      </c>
      <c r="E45" s="27">
        <v>25966126</v>
      </c>
      <c r="F45" s="28"/>
      <c r="G45" s="26">
        <v>761678</v>
      </c>
      <c r="H45" s="29">
        <v>761678</v>
      </c>
      <c r="I45" s="30">
        <v>-6426819</v>
      </c>
      <c r="J45" s="31">
        <v>21739130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4887317</v>
      </c>
      <c r="D47" s="14">
        <f t="shared" ref="D47:L47" si="1">SUM(D48:D52)</f>
        <v>5400631</v>
      </c>
      <c r="E47" s="18">
        <f t="shared" si="1"/>
        <v>5563984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790766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1512369</v>
      </c>
      <c r="D48" s="20">
        <v>2025683</v>
      </c>
      <c r="E48" s="21">
        <v>819325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3374948</v>
      </c>
      <c r="D50" s="20">
        <v>3374948</v>
      </c>
      <c r="E50" s="21">
        <v>4744659</v>
      </c>
      <c r="F50" s="22"/>
      <c r="G50" s="20"/>
      <c r="H50" s="23"/>
      <c r="I50" s="24">
        <v>790766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40251191</v>
      </c>
      <c r="D53" s="14">
        <f t="shared" ref="D53:L53" si="2">SUM(D54:D56)</f>
        <v>63323716</v>
      </c>
      <c r="E53" s="18">
        <f t="shared" si="2"/>
        <v>80293202</v>
      </c>
      <c r="F53" s="32">
        <f t="shared" si="2"/>
        <v>34233750</v>
      </c>
      <c r="G53" s="14">
        <f t="shared" si="2"/>
        <v>57520346</v>
      </c>
      <c r="H53" s="17">
        <f>SUM(H54:H56)</f>
        <v>57520346</v>
      </c>
      <c r="I53" s="33">
        <f t="shared" si="2"/>
        <v>56647885</v>
      </c>
      <c r="J53" s="16">
        <f t="shared" si="2"/>
        <v>45258262</v>
      </c>
      <c r="K53" s="14">
        <f t="shared" si="2"/>
        <v>37387826</v>
      </c>
      <c r="L53" s="18">
        <f t="shared" si="2"/>
        <v>32028696</v>
      </c>
    </row>
    <row r="54" spans="1:12" ht="13.5" x14ac:dyDescent="0.25">
      <c r="A54" s="3" t="s">
        <v>31</v>
      </c>
      <c r="B54" s="2" t="s">
        <v>20</v>
      </c>
      <c r="C54" s="20">
        <v>40251191</v>
      </c>
      <c r="D54" s="20">
        <v>63323716</v>
      </c>
      <c r="E54" s="21">
        <v>79706041</v>
      </c>
      <c r="F54" s="22">
        <v>34233750</v>
      </c>
      <c r="G54" s="20">
        <v>57520346</v>
      </c>
      <c r="H54" s="23">
        <v>57520346</v>
      </c>
      <c r="I54" s="24">
        <v>56647885</v>
      </c>
      <c r="J54" s="25">
        <v>45258262</v>
      </c>
      <c r="K54" s="20">
        <v>37387826</v>
      </c>
      <c r="L54" s="21">
        <v>32028696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587161</v>
      </c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431327</v>
      </c>
      <c r="D57" s="14">
        <f t="shared" ref="D57:L57" si="3">SUM(D58:D61)</f>
        <v>762195</v>
      </c>
      <c r="E57" s="18">
        <f t="shared" si="3"/>
        <v>1801693</v>
      </c>
      <c r="F57" s="32">
        <f t="shared" si="3"/>
        <v>0</v>
      </c>
      <c r="G57" s="14">
        <f t="shared" si="3"/>
        <v>124316</v>
      </c>
      <c r="H57" s="17">
        <f>SUM(H58:H61)</f>
        <v>124316</v>
      </c>
      <c r="I57" s="33">
        <f t="shared" si="3"/>
        <v>336656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431327</v>
      </c>
      <c r="D61" s="20">
        <v>762195</v>
      </c>
      <c r="E61" s="21">
        <v>1801693</v>
      </c>
      <c r="F61" s="22"/>
      <c r="G61" s="20">
        <v>124316</v>
      </c>
      <c r="H61" s="23">
        <v>124316</v>
      </c>
      <c r="I61" s="24">
        <v>336656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3000000</v>
      </c>
      <c r="D62" s="14"/>
      <c r="E62" s="18">
        <v>3623188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55752176</v>
      </c>
      <c r="D63" s="66">
        <f t="shared" ref="D63:L63" si="4">+D43+D47+D53+D57+D62</f>
        <v>86328026</v>
      </c>
      <c r="E63" s="67">
        <f t="shared" si="4"/>
        <v>117248193</v>
      </c>
      <c r="F63" s="68">
        <f t="shared" si="4"/>
        <v>34233750</v>
      </c>
      <c r="G63" s="66">
        <f t="shared" si="4"/>
        <v>58406340</v>
      </c>
      <c r="H63" s="69">
        <f t="shared" si="4"/>
        <v>58406340</v>
      </c>
      <c r="I63" s="70">
        <f t="shared" si="4"/>
        <v>51348488</v>
      </c>
      <c r="J63" s="71">
        <f t="shared" si="4"/>
        <v>66997392</v>
      </c>
      <c r="K63" s="66">
        <f t="shared" si="4"/>
        <v>37387826</v>
      </c>
      <c r="L63" s="67">
        <f t="shared" si="4"/>
        <v>32028696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31949406</v>
      </c>
      <c r="D66" s="20">
        <v>46540299</v>
      </c>
      <c r="E66" s="34">
        <v>58414778</v>
      </c>
      <c r="F66" s="25">
        <v>28198750</v>
      </c>
      <c r="G66" s="20">
        <v>50003478</v>
      </c>
      <c r="H66" s="23">
        <v>50003478</v>
      </c>
      <c r="I66" s="21">
        <v>49614118</v>
      </c>
      <c r="J66" s="35">
        <v>44823479</v>
      </c>
      <c r="K66" s="20">
        <v>37387826</v>
      </c>
      <c r="L66" s="23">
        <v>32028696</v>
      </c>
    </row>
    <row r="67" spans="1:12" ht="13.5" x14ac:dyDescent="0.25">
      <c r="A67" s="3" t="s">
        <v>45</v>
      </c>
      <c r="B67" s="2" t="s">
        <v>20</v>
      </c>
      <c r="C67" s="20">
        <v>10749621</v>
      </c>
      <c r="D67" s="20">
        <v>8498008</v>
      </c>
      <c r="E67" s="21">
        <v>4149104</v>
      </c>
      <c r="F67" s="22">
        <v>6035000</v>
      </c>
      <c r="G67" s="20">
        <v>7516868</v>
      </c>
      <c r="H67" s="23">
        <v>7516868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4733245</v>
      </c>
      <c r="E69" s="21">
        <v>7609390</v>
      </c>
      <c r="F69" s="22"/>
      <c r="G69" s="20"/>
      <c r="H69" s="23"/>
      <c r="I69" s="24">
        <v>7033767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42699027</v>
      </c>
      <c r="D70" s="36">
        <f t="shared" ref="D70:L70" si="5">SUM(D66:D69)</f>
        <v>59771552</v>
      </c>
      <c r="E70" s="37">
        <f t="shared" si="5"/>
        <v>70173272</v>
      </c>
      <c r="F70" s="38">
        <f t="shared" si="5"/>
        <v>34233750</v>
      </c>
      <c r="G70" s="36">
        <f t="shared" si="5"/>
        <v>57520346</v>
      </c>
      <c r="H70" s="39">
        <f t="shared" si="5"/>
        <v>57520346</v>
      </c>
      <c r="I70" s="40">
        <f t="shared" si="5"/>
        <v>56647885</v>
      </c>
      <c r="J70" s="41">
        <f t="shared" si="5"/>
        <v>44823479</v>
      </c>
      <c r="K70" s="36">
        <f t="shared" si="5"/>
        <v>37387826</v>
      </c>
      <c r="L70" s="37">
        <f t="shared" si="5"/>
        <v>32028696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>
        <v>21739130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13053149</v>
      </c>
      <c r="D73" s="20">
        <v>26556474</v>
      </c>
      <c r="E73" s="21">
        <v>47074921</v>
      </c>
      <c r="F73" s="22"/>
      <c r="G73" s="20">
        <v>885994</v>
      </c>
      <c r="H73" s="23">
        <v>885994</v>
      </c>
      <c r="I73" s="24">
        <v>-5299397</v>
      </c>
      <c r="J73" s="25">
        <v>434783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55752176</v>
      </c>
      <c r="D74" s="66">
        <f t="shared" ref="D74:L74" si="6">SUM(D70:D73)</f>
        <v>86328026</v>
      </c>
      <c r="E74" s="67">
        <f t="shared" si="6"/>
        <v>117248193</v>
      </c>
      <c r="F74" s="68">
        <f t="shared" si="6"/>
        <v>34233750</v>
      </c>
      <c r="G74" s="66">
        <f t="shared" si="6"/>
        <v>58406340</v>
      </c>
      <c r="H74" s="69">
        <f t="shared" si="6"/>
        <v>58406340</v>
      </c>
      <c r="I74" s="70">
        <f t="shared" si="6"/>
        <v>51348488</v>
      </c>
      <c r="J74" s="71">
        <f t="shared" si="6"/>
        <v>66997392</v>
      </c>
      <c r="K74" s="66">
        <f t="shared" si="6"/>
        <v>37387826</v>
      </c>
      <c r="L74" s="67">
        <f t="shared" si="6"/>
        <v>32028696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4795019</v>
      </c>
      <c r="D43" s="14">
        <f t="shared" ref="D43:L43" si="0">SUM(D44:D46)</f>
        <v>-37265580</v>
      </c>
      <c r="E43" s="15">
        <f t="shared" si="0"/>
        <v>-3773986</v>
      </c>
      <c r="F43" s="16">
        <f t="shared" si="0"/>
        <v>1300000</v>
      </c>
      <c r="G43" s="14">
        <f t="shared" si="0"/>
        <v>1320000</v>
      </c>
      <c r="H43" s="17">
        <f>SUM(H44:H46)</f>
        <v>1320000</v>
      </c>
      <c r="I43" s="18">
        <f t="shared" si="0"/>
        <v>1367756</v>
      </c>
      <c r="J43" s="19">
        <f t="shared" si="0"/>
        <v>1000000</v>
      </c>
      <c r="K43" s="14">
        <f t="shared" si="0"/>
        <v>300000</v>
      </c>
      <c r="L43" s="17">
        <f t="shared" si="0"/>
        <v>300000</v>
      </c>
    </row>
    <row r="44" spans="1:12" ht="13.5" x14ac:dyDescent="0.25">
      <c r="A44" s="3" t="s">
        <v>21</v>
      </c>
      <c r="B44" s="2" t="s">
        <v>20</v>
      </c>
      <c r="C44" s="20">
        <v>1270710</v>
      </c>
      <c r="D44" s="20">
        <v>-27963</v>
      </c>
      <c r="E44" s="21">
        <v>140011</v>
      </c>
      <c r="F44" s="22">
        <v>100000</v>
      </c>
      <c r="G44" s="20">
        <v>120000</v>
      </c>
      <c r="H44" s="23">
        <v>120000</v>
      </c>
      <c r="I44" s="24">
        <v>112864</v>
      </c>
      <c r="J44" s="25">
        <v>100000</v>
      </c>
      <c r="K44" s="20">
        <v>100000</v>
      </c>
      <c r="L44" s="21">
        <v>100000</v>
      </c>
    </row>
    <row r="45" spans="1:12" ht="13.5" x14ac:dyDescent="0.25">
      <c r="A45" s="3" t="s">
        <v>22</v>
      </c>
      <c r="B45" s="2" t="s">
        <v>20</v>
      </c>
      <c r="C45" s="26">
        <v>3524309</v>
      </c>
      <c r="D45" s="26">
        <v>-37237617</v>
      </c>
      <c r="E45" s="27">
        <v>-3913997</v>
      </c>
      <c r="F45" s="28">
        <v>1200000</v>
      </c>
      <c r="G45" s="26">
        <v>1200000</v>
      </c>
      <c r="H45" s="29">
        <v>1200000</v>
      </c>
      <c r="I45" s="30">
        <v>1254892</v>
      </c>
      <c r="J45" s="31">
        <v>900000</v>
      </c>
      <c r="K45" s="26">
        <v>200000</v>
      </c>
      <c r="L45" s="27">
        <v>200000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17247084</v>
      </c>
      <c r="D47" s="14">
        <f t="shared" ref="D47:L47" si="1">SUM(D48:D52)</f>
        <v>16003904</v>
      </c>
      <c r="E47" s="18">
        <f t="shared" si="1"/>
        <v>112143</v>
      </c>
      <c r="F47" s="32">
        <f t="shared" si="1"/>
        <v>100000</v>
      </c>
      <c r="G47" s="14">
        <f t="shared" si="1"/>
        <v>390000</v>
      </c>
      <c r="H47" s="17">
        <f>SUM(H48:H52)</f>
        <v>390000</v>
      </c>
      <c r="I47" s="33">
        <f t="shared" si="1"/>
        <v>-338335</v>
      </c>
      <c r="J47" s="16">
        <f t="shared" si="1"/>
        <v>100000</v>
      </c>
      <c r="K47" s="14">
        <f t="shared" si="1"/>
        <v>100000</v>
      </c>
      <c r="L47" s="18">
        <f t="shared" si="1"/>
        <v>100000</v>
      </c>
    </row>
    <row r="48" spans="1:12" ht="13.5" x14ac:dyDescent="0.25">
      <c r="A48" s="3" t="s">
        <v>25</v>
      </c>
      <c r="B48" s="2" t="s">
        <v>20</v>
      </c>
      <c r="C48" s="20">
        <v>16448599</v>
      </c>
      <c r="D48" s="20">
        <v>15403739</v>
      </c>
      <c r="E48" s="21">
        <v>112143</v>
      </c>
      <c r="F48" s="22">
        <v>100000</v>
      </c>
      <c r="G48" s="20">
        <v>390000</v>
      </c>
      <c r="H48" s="23">
        <v>390000</v>
      </c>
      <c r="I48" s="24">
        <v>-338335</v>
      </c>
      <c r="J48" s="25">
        <v>100000</v>
      </c>
      <c r="K48" s="20">
        <v>100000</v>
      </c>
      <c r="L48" s="21">
        <v>100000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395507</v>
      </c>
      <c r="D50" s="20">
        <v>197187</v>
      </c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402978</v>
      </c>
      <c r="D51" s="20">
        <v>402978</v>
      </c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164471974</v>
      </c>
      <c r="D53" s="14">
        <f t="shared" ref="D53:L53" si="2">SUM(D54:D56)</f>
        <v>192758887</v>
      </c>
      <c r="E53" s="18">
        <f t="shared" si="2"/>
        <v>177134562</v>
      </c>
      <c r="F53" s="32">
        <f t="shared" si="2"/>
        <v>36951782</v>
      </c>
      <c r="G53" s="14">
        <f t="shared" si="2"/>
        <v>76161843</v>
      </c>
      <c r="H53" s="17">
        <f>SUM(H54:H56)</f>
        <v>76161843</v>
      </c>
      <c r="I53" s="33">
        <f t="shared" si="2"/>
        <v>72535721</v>
      </c>
      <c r="J53" s="16">
        <f t="shared" si="2"/>
        <v>36398304</v>
      </c>
      <c r="K53" s="14">
        <f t="shared" si="2"/>
        <v>38075261</v>
      </c>
      <c r="L53" s="18">
        <f t="shared" si="2"/>
        <v>41197043</v>
      </c>
    </row>
    <row r="54" spans="1:12" ht="13.5" x14ac:dyDescent="0.25">
      <c r="A54" s="3" t="s">
        <v>31</v>
      </c>
      <c r="B54" s="2" t="s">
        <v>20</v>
      </c>
      <c r="C54" s="20">
        <v>2209377</v>
      </c>
      <c r="D54" s="20">
        <v>1749039</v>
      </c>
      <c r="E54" s="21">
        <v>104812018</v>
      </c>
      <c r="F54" s="22">
        <v>100000</v>
      </c>
      <c r="G54" s="20">
        <v>40924661</v>
      </c>
      <c r="H54" s="23">
        <v>40924661</v>
      </c>
      <c r="I54" s="24">
        <v>36594761</v>
      </c>
      <c r="J54" s="25">
        <v>100000</v>
      </c>
      <c r="K54" s="20">
        <v>100000</v>
      </c>
      <c r="L54" s="21">
        <v>100000</v>
      </c>
    </row>
    <row r="55" spans="1:12" ht="13.5" x14ac:dyDescent="0.25">
      <c r="A55" s="3" t="s">
        <v>32</v>
      </c>
      <c r="B55" s="2" t="s">
        <v>20</v>
      </c>
      <c r="C55" s="20">
        <v>162262597</v>
      </c>
      <c r="D55" s="20">
        <v>191009848</v>
      </c>
      <c r="E55" s="21">
        <v>72322544</v>
      </c>
      <c r="F55" s="22">
        <v>36851782</v>
      </c>
      <c r="G55" s="20">
        <v>35237182</v>
      </c>
      <c r="H55" s="23">
        <v>35237182</v>
      </c>
      <c r="I55" s="24">
        <v>35940960</v>
      </c>
      <c r="J55" s="25">
        <v>36298304</v>
      </c>
      <c r="K55" s="20">
        <v>37975261</v>
      </c>
      <c r="L55" s="21">
        <v>41097043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10529882</v>
      </c>
      <c r="D57" s="14">
        <f t="shared" ref="D57:L57" si="3">SUM(D58:D61)</f>
        <v>9701287</v>
      </c>
      <c r="E57" s="18">
        <f t="shared" si="3"/>
        <v>49948</v>
      </c>
      <c r="F57" s="32">
        <f t="shared" si="3"/>
        <v>15652174</v>
      </c>
      <c r="G57" s="14">
        <f t="shared" si="3"/>
        <v>15652173</v>
      </c>
      <c r="H57" s="17">
        <f>SUM(H58:H61)</f>
        <v>15652173</v>
      </c>
      <c r="I57" s="33">
        <f t="shared" si="3"/>
        <v>15222364</v>
      </c>
      <c r="J57" s="16">
        <f t="shared" si="3"/>
        <v>10305217</v>
      </c>
      <c r="K57" s="14">
        <f t="shared" si="3"/>
        <v>8994783</v>
      </c>
      <c r="L57" s="18">
        <f t="shared" si="3"/>
        <v>8695652</v>
      </c>
    </row>
    <row r="58" spans="1:12" ht="13.5" x14ac:dyDescent="0.25">
      <c r="A58" s="3" t="s">
        <v>35</v>
      </c>
      <c r="B58" s="2" t="s">
        <v>20</v>
      </c>
      <c r="C58" s="20">
        <v>10529882</v>
      </c>
      <c r="D58" s="20">
        <v>9701287</v>
      </c>
      <c r="E58" s="21">
        <v>49948</v>
      </c>
      <c r="F58" s="22">
        <v>15652174</v>
      </c>
      <c r="G58" s="20">
        <v>15652173</v>
      </c>
      <c r="H58" s="23">
        <v>15652173</v>
      </c>
      <c r="I58" s="24">
        <v>15222364</v>
      </c>
      <c r="J58" s="25">
        <v>10305217</v>
      </c>
      <c r="K58" s="20">
        <v>8994783</v>
      </c>
      <c r="L58" s="21">
        <v>8695652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197043959</v>
      </c>
      <c r="D63" s="66">
        <f t="shared" ref="D63:L63" si="4">+D43+D47+D53+D57+D62</f>
        <v>181198498</v>
      </c>
      <c r="E63" s="67">
        <f t="shared" si="4"/>
        <v>173522667</v>
      </c>
      <c r="F63" s="68">
        <f t="shared" si="4"/>
        <v>54003956</v>
      </c>
      <c r="G63" s="66">
        <f t="shared" si="4"/>
        <v>93524016</v>
      </c>
      <c r="H63" s="69">
        <f t="shared" si="4"/>
        <v>93524016</v>
      </c>
      <c r="I63" s="70">
        <f t="shared" si="4"/>
        <v>88787506</v>
      </c>
      <c r="J63" s="71">
        <f t="shared" si="4"/>
        <v>47803521</v>
      </c>
      <c r="K63" s="66">
        <f t="shared" si="4"/>
        <v>47470044</v>
      </c>
      <c r="L63" s="67">
        <f t="shared" si="4"/>
        <v>50292695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177675652</v>
      </c>
      <c r="D66" s="20">
        <v>206186904</v>
      </c>
      <c r="E66" s="34">
        <v>170283102</v>
      </c>
      <c r="F66" s="25">
        <v>52403956</v>
      </c>
      <c r="G66" s="20">
        <v>91434016</v>
      </c>
      <c r="H66" s="23">
        <v>91434016</v>
      </c>
      <c r="I66" s="21">
        <v>87473834</v>
      </c>
      <c r="J66" s="35">
        <v>46503521</v>
      </c>
      <c r="K66" s="20">
        <v>46870044</v>
      </c>
      <c r="L66" s="23">
        <v>49692695</v>
      </c>
    </row>
    <row r="67" spans="1:12" ht="13.5" x14ac:dyDescent="0.25">
      <c r="A67" s="3" t="s">
        <v>45</v>
      </c>
      <c r="B67" s="2" t="s">
        <v>20</v>
      </c>
      <c r="C67" s="20">
        <v>3101992</v>
      </c>
      <c r="D67" s="20">
        <v>3107928</v>
      </c>
      <c r="E67" s="21"/>
      <c r="F67" s="22"/>
      <c r="G67" s="20">
        <v>390000</v>
      </c>
      <c r="H67" s="23">
        <v>390000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180777644</v>
      </c>
      <c r="D70" s="36">
        <f t="shared" ref="D70:L70" si="5">SUM(D66:D69)</f>
        <v>209294832</v>
      </c>
      <c r="E70" s="37">
        <f t="shared" si="5"/>
        <v>170283102</v>
      </c>
      <c r="F70" s="38">
        <f t="shared" si="5"/>
        <v>52403956</v>
      </c>
      <c r="G70" s="36">
        <f t="shared" si="5"/>
        <v>91824016</v>
      </c>
      <c r="H70" s="39">
        <f t="shared" si="5"/>
        <v>91824016</v>
      </c>
      <c r="I70" s="40">
        <f t="shared" si="5"/>
        <v>87473834</v>
      </c>
      <c r="J70" s="41">
        <f t="shared" si="5"/>
        <v>46503521</v>
      </c>
      <c r="K70" s="36">
        <f t="shared" si="5"/>
        <v>46870044</v>
      </c>
      <c r="L70" s="37">
        <f t="shared" si="5"/>
        <v>49692695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16266315</v>
      </c>
      <c r="D73" s="20">
        <v>-28096334</v>
      </c>
      <c r="E73" s="21">
        <v>3800642</v>
      </c>
      <c r="F73" s="22">
        <v>1600000</v>
      </c>
      <c r="G73" s="20">
        <v>1700000</v>
      </c>
      <c r="H73" s="23">
        <v>1700000</v>
      </c>
      <c r="I73" s="24">
        <v>691238</v>
      </c>
      <c r="J73" s="25">
        <v>1300000</v>
      </c>
      <c r="K73" s="20">
        <v>600000</v>
      </c>
      <c r="L73" s="21">
        <v>600000</v>
      </c>
    </row>
    <row r="74" spans="1:12" ht="13.5" x14ac:dyDescent="0.25">
      <c r="A74" s="4" t="s">
        <v>53</v>
      </c>
      <c r="B74" s="5" t="s">
        <v>54</v>
      </c>
      <c r="C74" s="66">
        <f>SUM(C70:C73)</f>
        <v>197043959</v>
      </c>
      <c r="D74" s="66">
        <f t="shared" ref="D74:L74" si="6">SUM(D70:D73)</f>
        <v>181198498</v>
      </c>
      <c r="E74" s="67">
        <f t="shared" si="6"/>
        <v>174083744</v>
      </c>
      <c r="F74" s="68">
        <f t="shared" si="6"/>
        <v>54003956</v>
      </c>
      <c r="G74" s="66">
        <f t="shared" si="6"/>
        <v>93524016</v>
      </c>
      <c r="H74" s="69">
        <f t="shared" si="6"/>
        <v>93524016</v>
      </c>
      <c r="I74" s="70">
        <f t="shared" si="6"/>
        <v>88165072</v>
      </c>
      <c r="J74" s="71">
        <f t="shared" si="6"/>
        <v>47803521</v>
      </c>
      <c r="K74" s="66">
        <f t="shared" si="6"/>
        <v>47470044</v>
      </c>
      <c r="L74" s="67">
        <f t="shared" si="6"/>
        <v>50292695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13914433</v>
      </c>
      <c r="D43" s="14">
        <f t="shared" ref="D43:L43" si="0">SUM(D44:D46)</f>
        <v>2766877</v>
      </c>
      <c r="E43" s="15">
        <f t="shared" si="0"/>
        <v>42237679</v>
      </c>
      <c r="F43" s="16">
        <f t="shared" si="0"/>
        <v>26495000</v>
      </c>
      <c r="G43" s="14">
        <f t="shared" si="0"/>
        <v>30282000</v>
      </c>
      <c r="H43" s="17">
        <f>SUM(H44:H46)</f>
        <v>30282000</v>
      </c>
      <c r="I43" s="18">
        <f t="shared" si="0"/>
        <v>24670066</v>
      </c>
      <c r="J43" s="19">
        <f t="shared" si="0"/>
        <v>34711952</v>
      </c>
      <c r="K43" s="14">
        <f t="shared" si="0"/>
        <v>609792</v>
      </c>
      <c r="L43" s="17">
        <f t="shared" si="0"/>
        <v>609792</v>
      </c>
    </row>
    <row r="44" spans="1:12" ht="13.5" x14ac:dyDescent="0.25">
      <c r="A44" s="3" t="s">
        <v>21</v>
      </c>
      <c r="B44" s="2" t="s">
        <v>20</v>
      </c>
      <c r="C44" s="20"/>
      <c r="D44" s="20">
        <v>69118</v>
      </c>
      <c r="E44" s="21">
        <v>2169750</v>
      </c>
      <c r="F44" s="22">
        <v>125000</v>
      </c>
      <c r="G44" s="20">
        <v>165000</v>
      </c>
      <c r="H44" s="23">
        <v>165000</v>
      </c>
      <c r="I44" s="24">
        <v>56949</v>
      </c>
      <c r="J44" s="25">
        <v>125000</v>
      </c>
      <c r="K44" s="20">
        <v>125004</v>
      </c>
      <c r="L44" s="21">
        <v>125004</v>
      </c>
    </row>
    <row r="45" spans="1:12" ht="13.5" x14ac:dyDescent="0.25">
      <c r="A45" s="3" t="s">
        <v>22</v>
      </c>
      <c r="B45" s="2" t="s">
        <v>20</v>
      </c>
      <c r="C45" s="26">
        <v>13914433</v>
      </c>
      <c r="D45" s="26">
        <v>2697759</v>
      </c>
      <c r="E45" s="27">
        <v>40067929</v>
      </c>
      <c r="F45" s="28">
        <v>26370000</v>
      </c>
      <c r="G45" s="26">
        <v>30017000</v>
      </c>
      <c r="H45" s="29">
        <v>30017000</v>
      </c>
      <c r="I45" s="30">
        <v>24519334</v>
      </c>
      <c r="J45" s="31">
        <v>34586952</v>
      </c>
      <c r="K45" s="26">
        <v>484788</v>
      </c>
      <c r="L45" s="27">
        <v>484788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>
        <v>100000</v>
      </c>
      <c r="H46" s="23">
        <v>100000</v>
      </c>
      <c r="I46" s="24">
        <v>93783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17292194</v>
      </c>
      <c r="D47" s="14">
        <f t="shared" ref="D47:L47" si="1">SUM(D48:D52)</f>
        <v>48010130</v>
      </c>
      <c r="E47" s="18">
        <f t="shared" si="1"/>
        <v>28072274</v>
      </c>
      <c r="F47" s="32">
        <f t="shared" si="1"/>
        <v>56345689</v>
      </c>
      <c r="G47" s="14">
        <f t="shared" si="1"/>
        <v>60886733</v>
      </c>
      <c r="H47" s="17">
        <f>SUM(H48:H52)</f>
        <v>60886733</v>
      </c>
      <c r="I47" s="33">
        <f t="shared" si="1"/>
        <v>48740079</v>
      </c>
      <c r="J47" s="16">
        <f t="shared" si="1"/>
        <v>24879564</v>
      </c>
      <c r="K47" s="14">
        <f t="shared" si="1"/>
        <v>14108475</v>
      </c>
      <c r="L47" s="18">
        <f t="shared" si="1"/>
        <v>32230533</v>
      </c>
    </row>
    <row r="48" spans="1:12" ht="13.5" x14ac:dyDescent="0.25">
      <c r="A48" s="3" t="s">
        <v>25</v>
      </c>
      <c r="B48" s="2" t="s">
        <v>20</v>
      </c>
      <c r="C48" s="20">
        <v>16488803</v>
      </c>
      <c r="D48" s="20">
        <v>32140517</v>
      </c>
      <c r="E48" s="21">
        <v>3797551</v>
      </c>
      <c r="F48" s="22">
        <v>43820689</v>
      </c>
      <c r="G48" s="20">
        <v>46572493</v>
      </c>
      <c r="H48" s="23">
        <v>46572493</v>
      </c>
      <c r="I48" s="24">
        <v>40997989</v>
      </c>
      <c r="J48" s="25">
        <v>3107608</v>
      </c>
      <c r="K48" s="20">
        <v>2954823</v>
      </c>
      <c r="L48" s="21">
        <v>515433</v>
      </c>
    </row>
    <row r="49" spans="1:12" ht="13.5" x14ac:dyDescent="0.25">
      <c r="A49" s="3" t="s">
        <v>26</v>
      </c>
      <c r="B49" s="2" t="s">
        <v>20</v>
      </c>
      <c r="C49" s="20"/>
      <c r="D49" s="20">
        <v>3423429</v>
      </c>
      <c r="E49" s="21">
        <v>21438563</v>
      </c>
      <c r="F49" s="22">
        <v>10000000</v>
      </c>
      <c r="G49" s="20">
        <v>10589240</v>
      </c>
      <c r="H49" s="23">
        <v>10589240</v>
      </c>
      <c r="I49" s="24">
        <v>5977459</v>
      </c>
      <c r="J49" s="25">
        <v>21386088</v>
      </c>
      <c r="K49" s="20">
        <v>10767780</v>
      </c>
      <c r="L49" s="21">
        <v>31329228</v>
      </c>
    </row>
    <row r="50" spans="1:12" ht="13.5" x14ac:dyDescent="0.25">
      <c r="A50" s="3" t="s">
        <v>27</v>
      </c>
      <c r="B50" s="2" t="s">
        <v>20</v>
      </c>
      <c r="C50" s="20">
        <v>803391</v>
      </c>
      <c r="D50" s="20">
        <v>12245559</v>
      </c>
      <c r="E50" s="21">
        <v>2567270</v>
      </c>
      <c r="F50" s="22">
        <v>2225000</v>
      </c>
      <c r="G50" s="20">
        <v>2225000</v>
      </c>
      <c r="H50" s="23">
        <v>2225000</v>
      </c>
      <c r="I50" s="24">
        <v>1609905</v>
      </c>
      <c r="J50" s="25">
        <v>125000</v>
      </c>
      <c r="K50" s="20">
        <v>125004</v>
      </c>
      <c r="L50" s="21">
        <v>125004</v>
      </c>
    </row>
    <row r="51" spans="1:12" ht="13.5" x14ac:dyDescent="0.25">
      <c r="A51" s="3" t="s">
        <v>28</v>
      </c>
      <c r="B51" s="2" t="s">
        <v>20</v>
      </c>
      <c r="C51" s="20"/>
      <c r="D51" s="20">
        <v>200625</v>
      </c>
      <c r="E51" s="21">
        <v>268890</v>
      </c>
      <c r="F51" s="22">
        <v>300000</v>
      </c>
      <c r="G51" s="20">
        <v>1500000</v>
      </c>
      <c r="H51" s="23">
        <v>1500000</v>
      </c>
      <c r="I51" s="24">
        <v>154726</v>
      </c>
      <c r="J51" s="25">
        <v>260868</v>
      </c>
      <c r="K51" s="20">
        <v>260868</v>
      </c>
      <c r="L51" s="21">
        <v>260868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29214636</v>
      </c>
      <c r="D53" s="14">
        <f t="shared" ref="D53:L53" si="2">SUM(D54:D56)</f>
        <v>39345191</v>
      </c>
      <c r="E53" s="18">
        <f t="shared" si="2"/>
        <v>19721028</v>
      </c>
      <c r="F53" s="32">
        <f t="shared" si="2"/>
        <v>18100000</v>
      </c>
      <c r="G53" s="14">
        <f t="shared" si="2"/>
        <v>14401363</v>
      </c>
      <c r="H53" s="17">
        <f>SUM(H54:H56)</f>
        <v>14401363</v>
      </c>
      <c r="I53" s="33">
        <f t="shared" si="2"/>
        <v>11014704</v>
      </c>
      <c r="J53" s="16">
        <f t="shared" si="2"/>
        <v>47219057</v>
      </c>
      <c r="K53" s="14">
        <f t="shared" si="2"/>
        <v>48902169</v>
      </c>
      <c r="L53" s="18">
        <f t="shared" si="2"/>
        <v>34815221</v>
      </c>
    </row>
    <row r="54" spans="1:12" ht="13.5" x14ac:dyDescent="0.25">
      <c r="A54" s="3" t="s">
        <v>31</v>
      </c>
      <c r="B54" s="2" t="s">
        <v>20</v>
      </c>
      <c r="C54" s="20"/>
      <c r="D54" s="20">
        <v>536993</v>
      </c>
      <c r="E54" s="21">
        <v>11359590</v>
      </c>
      <c r="F54" s="22">
        <v>600000</v>
      </c>
      <c r="G54" s="20">
        <v>1022043</v>
      </c>
      <c r="H54" s="23">
        <v>1022043</v>
      </c>
      <c r="I54" s="24">
        <v>559549</v>
      </c>
      <c r="J54" s="25">
        <v>449348</v>
      </c>
      <c r="K54" s="20">
        <v>467400</v>
      </c>
      <c r="L54" s="21">
        <v>467400</v>
      </c>
    </row>
    <row r="55" spans="1:12" ht="13.5" x14ac:dyDescent="0.25">
      <c r="A55" s="3" t="s">
        <v>32</v>
      </c>
      <c r="B55" s="2" t="s">
        <v>20</v>
      </c>
      <c r="C55" s="20">
        <v>29214636</v>
      </c>
      <c r="D55" s="20">
        <v>38808198</v>
      </c>
      <c r="E55" s="21">
        <v>8361438</v>
      </c>
      <c r="F55" s="22">
        <v>17500000</v>
      </c>
      <c r="G55" s="20">
        <v>13379320</v>
      </c>
      <c r="H55" s="23">
        <v>13379320</v>
      </c>
      <c r="I55" s="24">
        <v>10455155</v>
      </c>
      <c r="J55" s="25">
        <v>46769709</v>
      </c>
      <c r="K55" s="20">
        <v>48434769</v>
      </c>
      <c r="L55" s="21">
        <v>34347821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28457097</v>
      </c>
      <c r="D57" s="14">
        <f t="shared" ref="D57:L57" si="3">SUM(D58:D61)</f>
        <v>17778381</v>
      </c>
      <c r="E57" s="18">
        <f t="shared" si="3"/>
        <v>40218916</v>
      </c>
      <c r="F57" s="32">
        <f t="shared" si="3"/>
        <v>30620761</v>
      </c>
      <c r="G57" s="14">
        <f t="shared" si="3"/>
        <v>56311864</v>
      </c>
      <c r="H57" s="17">
        <f>SUM(H58:H61)</f>
        <v>56311864</v>
      </c>
      <c r="I57" s="33">
        <f t="shared" si="3"/>
        <v>42417599</v>
      </c>
      <c r="J57" s="16">
        <f t="shared" si="3"/>
        <v>29610143</v>
      </c>
      <c r="K57" s="14">
        <f t="shared" si="3"/>
        <v>18308522</v>
      </c>
      <c r="L57" s="18">
        <f t="shared" si="3"/>
        <v>21645081</v>
      </c>
    </row>
    <row r="58" spans="1:12" ht="13.5" x14ac:dyDescent="0.25">
      <c r="A58" s="3" t="s">
        <v>35</v>
      </c>
      <c r="B58" s="2" t="s">
        <v>20</v>
      </c>
      <c r="C58" s="20">
        <v>19030078</v>
      </c>
      <c r="D58" s="20">
        <v>9335755</v>
      </c>
      <c r="E58" s="21">
        <v>36541393</v>
      </c>
      <c r="F58" s="22">
        <v>13620761</v>
      </c>
      <c r="G58" s="20">
        <v>31073241</v>
      </c>
      <c r="H58" s="23">
        <v>31073241</v>
      </c>
      <c r="I58" s="24">
        <v>24068089</v>
      </c>
      <c r="J58" s="25">
        <v>26001447</v>
      </c>
      <c r="K58" s="20">
        <v>15750518</v>
      </c>
      <c r="L58" s="21">
        <v>16427685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9427019</v>
      </c>
      <c r="D60" s="26">
        <v>4959626</v>
      </c>
      <c r="E60" s="27">
        <v>3677523</v>
      </c>
      <c r="F60" s="28">
        <v>15000000</v>
      </c>
      <c r="G60" s="26">
        <v>23238623</v>
      </c>
      <c r="H60" s="29">
        <v>23238623</v>
      </c>
      <c r="I60" s="30">
        <v>18349510</v>
      </c>
      <c r="J60" s="31">
        <v>2608696</v>
      </c>
      <c r="K60" s="26">
        <v>2558004</v>
      </c>
      <c r="L60" s="27">
        <v>5217396</v>
      </c>
    </row>
    <row r="61" spans="1:12" ht="13.5" x14ac:dyDescent="0.25">
      <c r="A61" s="3" t="s">
        <v>38</v>
      </c>
      <c r="B61" s="2" t="s">
        <v>20</v>
      </c>
      <c r="C61" s="20"/>
      <c r="D61" s="20">
        <v>3483000</v>
      </c>
      <c r="E61" s="21"/>
      <c r="F61" s="22">
        <v>2000000</v>
      </c>
      <c r="G61" s="20">
        <v>2000000</v>
      </c>
      <c r="H61" s="23">
        <v>2000000</v>
      </c>
      <c r="I61" s="24"/>
      <c r="J61" s="25">
        <v>1000000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>
        <v>31356</v>
      </c>
      <c r="E62" s="18">
        <v>79627</v>
      </c>
      <c r="F62" s="32">
        <v>100000</v>
      </c>
      <c r="G62" s="14">
        <v>66000</v>
      </c>
      <c r="H62" s="17">
        <v>66000</v>
      </c>
      <c r="I62" s="33">
        <v>64611</v>
      </c>
      <c r="J62" s="16">
        <v>52176</v>
      </c>
      <c r="K62" s="14">
        <v>56517</v>
      </c>
      <c r="L62" s="18">
        <v>86966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88878360</v>
      </c>
      <c r="D63" s="66">
        <f t="shared" ref="D63:L63" si="4">+D43+D47+D53+D57+D62</f>
        <v>107931935</v>
      </c>
      <c r="E63" s="67">
        <f t="shared" si="4"/>
        <v>130329524</v>
      </c>
      <c r="F63" s="68">
        <f t="shared" si="4"/>
        <v>131661450</v>
      </c>
      <c r="G63" s="66">
        <f t="shared" si="4"/>
        <v>161947960</v>
      </c>
      <c r="H63" s="69">
        <f t="shared" si="4"/>
        <v>161947960</v>
      </c>
      <c r="I63" s="70">
        <f t="shared" si="4"/>
        <v>126907059</v>
      </c>
      <c r="J63" s="71">
        <f t="shared" si="4"/>
        <v>136472892</v>
      </c>
      <c r="K63" s="66">
        <f t="shared" si="4"/>
        <v>81985475</v>
      </c>
      <c r="L63" s="67">
        <f t="shared" si="4"/>
        <v>89387593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-2796125</v>
      </c>
      <c r="D66" s="20">
        <v>71017067</v>
      </c>
      <c r="E66" s="34">
        <v>61086672</v>
      </c>
      <c r="F66" s="25">
        <v>71714450</v>
      </c>
      <c r="G66" s="20">
        <v>71576697</v>
      </c>
      <c r="H66" s="23">
        <v>71576697</v>
      </c>
      <c r="I66" s="21">
        <v>61653564</v>
      </c>
      <c r="J66" s="35">
        <v>70255871</v>
      </c>
      <c r="K66" s="20">
        <v>65055587</v>
      </c>
      <c r="L66" s="23">
        <v>70954646</v>
      </c>
    </row>
    <row r="67" spans="1:12" ht="13.5" x14ac:dyDescent="0.25">
      <c r="A67" s="3" t="s">
        <v>45</v>
      </c>
      <c r="B67" s="2" t="s">
        <v>20</v>
      </c>
      <c r="C67" s="20"/>
      <c r="D67" s="20">
        <v>18129361</v>
      </c>
      <c r="E67" s="21">
        <v>6265124</v>
      </c>
      <c r="F67" s="22">
        <v>12997000</v>
      </c>
      <c r="G67" s="20">
        <v>21735373</v>
      </c>
      <c r="H67" s="23">
        <v>21735373</v>
      </c>
      <c r="I67" s="24">
        <v>18126860</v>
      </c>
      <c r="J67" s="25">
        <v>10073044</v>
      </c>
      <c r="K67" s="20">
        <v>12891288</v>
      </c>
      <c r="L67" s="21">
        <v>14347619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-2796125</v>
      </c>
      <c r="D70" s="36">
        <f t="shared" ref="D70:L70" si="5">SUM(D66:D69)</f>
        <v>89146428</v>
      </c>
      <c r="E70" s="37">
        <f t="shared" si="5"/>
        <v>67351796</v>
      </c>
      <c r="F70" s="38">
        <f t="shared" si="5"/>
        <v>84711450</v>
      </c>
      <c r="G70" s="36">
        <f t="shared" si="5"/>
        <v>93312070</v>
      </c>
      <c r="H70" s="39">
        <f t="shared" si="5"/>
        <v>93312070</v>
      </c>
      <c r="I70" s="40">
        <f t="shared" si="5"/>
        <v>79780424</v>
      </c>
      <c r="J70" s="41">
        <f t="shared" si="5"/>
        <v>80328915</v>
      </c>
      <c r="K70" s="36">
        <f t="shared" si="5"/>
        <v>77946875</v>
      </c>
      <c r="L70" s="37">
        <f t="shared" si="5"/>
        <v>85302265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18101662</v>
      </c>
      <c r="E73" s="21">
        <v>62787840</v>
      </c>
      <c r="F73" s="22">
        <v>46950000</v>
      </c>
      <c r="G73" s="20">
        <v>68635890</v>
      </c>
      <c r="H73" s="23">
        <v>68635890</v>
      </c>
      <c r="I73" s="24">
        <v>47126635</v>
      </c>
      <c r="J73" s="25">
        <v>56143977</v>
      </c>
      <c r="K73" s="20">
        <v>4038600</v>
      </c>
      <c r="L73" s="21">
        <v>4085328</v>
      </c>
    </row>
    <row r="74" spans="1:12" ht="13.5" x14ac:dyDescent="0.25">
      <c r="A74" s="4" t="s">
        <v>53</v>
      </c>
      <c r="B74" s="5" t="s">
        <v>54</v>
      </c>
      <c r="C74" s="66">
        <f>SUM(C70:C73)</f>
        <v>-2796125</v>
      </c>
      <c r="D74" s="66">
        <f t="shared" ref="D74:L74" si="6">SUM(D70:D73)</f>
        <v>107248090</v>
      </c>
      <c r="E74" s="67">
        <f t="shared" si="6"/>
        <v>130139636</v>
      </c>
      <c r="F74" s="68">
        <f t="shared" si="6"/>
        <v>131661450</v>
      </c>
      <c r="G74" s="66">
        <f t="shared" si="6"/>
        <v>161947960</v>
      </c>
      <c r="H74" s="69">
        <f t="shared" si="6"/>
        <v>161947960</v>
      </c>
      <c r="I74" s="70">
        <f t="shared" si="6"/>
        <v>126907059</v>
      </c>
      <c r="J74" s="71">
        <f t="shared" si="6"/>
        <v>136472892</v>
      </c>
      <c r="K74" s="66">
        <f t="shared" si="6"/>
        <v>81985475</v>
      </c>
      <c r="L74" s="67">
        <f t="shared" si="6"/>
        <v>89387593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275281267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1210956</v>
      </c>
      <c r="G43" s="14">
        <f t="shared" si="0"/>
        <v>526500</v>
      </c>
      <c r="H43" s="17">
        <f>SUM(H44:H46)</f>
        <v>526500</v>
      </c>
      <c r="I43" s="18">
        <f t="shared" si="0"/>
        <v>619170</v>
      </c>
      <c r="J43" s="19">
        <f t="shared" si="0"/>
        <v>1999992</v>
      </c>
      <c r="K43" s="14">
        <f t="shared" si="0"/>
        <v>2092008</v>
      </c>
      <c r="L43" s="17">
        <f t="shared" si="0"/>
        <v>2188224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>
        <v>71407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275281267</v>
      </c>
      <c r="D45" s="26"/>
      <c r="E45" s="27"/>
      <c r="F45" s="28">
        <v>1210956</v>
      </c>
      <c r="G45" s="26">
        <v>526500</v>
      </c>
      <c r="H45" s="29">
        <v>526500</v>
      </c>
      <c r="I45" s="30">
        <v>547763</v>
      </c>
      <c r="J45" s="31">
        <v>1999992</v>
      </c>
      <c r="K45" s="26">
        <v>2092008</v>
      </c>
      <c r="L45" s="27">
        <v>2188224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307184400</v>
      </c>
      <c r="G57" s="14">
        <f t="shared" si="3"/>
        <v>306341999</v>
      </c>
      <c r="H57" s="17">
        <f>SUM(H58:H61)</f>
        <v>306341999</v>
      </c>
      <c r="I57" s="33">
        <f t="shared" si="3"/>
        <v>207976322</v>
      </c>
      <c r="J57" s="16">
        <f t="shared" si="3"/>
        <v>306529008</v>
      </c>
      <c r="K57" s="14">
        <f t="shared" si="3"/>
        <v>338021004</v>
      </c>
      <c r="L57" s="18">
        <f t="shared" si="3"/>
        <v>368847744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245763060</v>
      </c>
      <c r="G59" s="20">
        <v>281732983</v>
      </c>
      <c r="H59" s="23">
        <v>281732983</v>
      </c>
      <c r="I59" s="24">
        <v>193198273</v>
      </c>
      <c r="J59" s="25">
        <v>306529008</v>
      </c>
      <c r="K59" s="20">
        <v>338021004</v>
      </c>
      <c r="L59" s="21">
        <v>368847744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61421340</v>
      </c>
      <c r="G60" s="26">
        <v>24609016</v>
      </c>
      <c r="H60" s="29">
        <v>24609016</v>
      </c>
      <c r="I60" s="30">
        <v>14778049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275281267</v>
      </c>
      <c r="D63" s="66">
        <f t="shared" ref="D63:L63" si="4">+D43+D47+D53+D57+D62</f>
        <v>0</v>
      </c>
      <c r="E63" s="67">
        <f t="shared" si="4"/>
        <v>0</v>
      </c>
      <c r="F63" s="68">
        <f t="shared" si="4"/>
        <v>308395356</v>
      </c>
      <c r="G63" s="66">
        <f t="shared" si="4"/>
        <v>306868499</v>
      </c>
      <c r="H63" s="69">
        <f t="shared" si="4"/>
        <v>306868499</v>
      </c>
      <c r="I63" s="70">
        <f t="shared" si="4"/>
        <v>208595492</v>
      </c>
      <c r="J63" s="71">
        <f t="shared" si="4"/>
        <v>308529000</v>
      </c>
      <c r="K63" s="66">
        <f t="shared" si="4"/>
        <v>340113012</v>
      </c>
      <c r="L63" s="67">
        <f t="shared" si="4"/>
        <v>371035968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306342000</v>
      </c>
      <c r="G66" s="20">
        <v>306341999</v>
      </c>
      <c r="H66" s="23">
        <v>306341999</v>
      </c>
      <c r="I66" s="21">
        <v>203466826</v>
      </c>
      <c r="J66" s="35">
        <v>291529008</v>
      </c>
      <c r="K66" s="20">
        <v>322331004</v>
      </c>
      <c r="L66" s="23">
        <v>352436004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306342000</v>
      </c>
      <c r="G70" s="36">
        <f t="shared" si="5"/>
        <v>306341999</v>
      </c>
      <c r="H70" s="39">
        <f t="shared" si="5"/>
        <v>306341999</v>
      </c>
      <c r="I70" s="40">
        <f t="shared" si="5"/>
        <v>203466826</v>
      </c>
      <c r="J70" s="41">
        <f t="shared" si="5"/>
        <v>291529008</v>
      </c>
      <c r="K70" s="36">
        <f t="shared" si="5"/>
        <v>322331004</v>
      </c>
      <c r="L70" s="37">
        <f t="shared" si="5"/>
        <v>352436004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30910</v>
      </c>
      <c r="D73" s="20"/>
      <c r="E73" s="21"/>
      <c r="F73" s="22">
        <v>2053356</v>
      </c>
      <c r="G73" s="20">
        <v>526500</v>
      </c>
      <c r="H73" s="23">
        <v>526500</v>
      </c>
      <c r="I73" s="24">
        <v>1229428</v>
      </c>
      <c r="J73" s="25">
        <v>16999992</v>
      </c>
      <c r="K73" s="20">
        <v>17782008</v>
      </c>
      <c r="L73" s="21">
        <v>18599964</v>
      </c>
    </row>
    <row r="74" spans="1:12" ht="13.5" x14ac:dyDescent="0.25">
      <c r="A74" s="4" t="s">
        <v>53</v>
      </c>
      <c r="B74" s="5" t="s">
        <v>54</v>
      </c>
      <c r="C74" s="66">
        <f>SUM(C70:C73)</f>
        <v>30910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308395356</v>
      </c>
      <c r="G74" s="66">
        <f t="shared" si="6"/>
        <v>306868499</v>
      </c>
      <c r="H74" s="69">
        <f t="shared" si="6"/>
        <v>306868499</v>
      </c>
      <c r="I74" s="70">
        <f t="shared" si="6"/>
        <v>204696254</v>
      </c>
      <c r="J74" s="71">
        <f t="shared" si="6"/>
        <v>308529000</v>
      </c>
      <c r="K74" s="66">
        <f t="shared" si="6"/>
        <v>340113012</v>
      </c>
      <c r="L74" s="67">
        <f t="shared" si="6"/>
        <v>371035968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8481633</v>
      </c>
      <c r="D43" s="14">
        <f t="shared" ref="D43:L43" si="0">SUM(D44:D46)</f>
        <v>8771068</v>
      </c>
      <c r="E43" s="15">
        <f t="shared" si="0"/>
        <v>34559950</v>
      </c>
      <c r="F43" s="16">
        <f t="shared" si="0"/>
        <v>0</v>
      </c>
      <c r="G43" s="14">
        <f t="shared" si="0"/>
        <v>230710</v>
      </c>
      <c r="H43" s="17">
        <f>SUM(H44:H46)</f>
        <v>230710</v>
      </c>
      <c r="I43" s="18">
        <f t="shared" si="0"/>
        <v>221655</v>
      </c>
      <c r="J43" s="19">
        <f t="shared" si="0"/>
        <v>1426200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>
        <v>18000</v>
      </c>
      <c r="H44" s="23">
        <v>18000</v>
      </c>
      <c r="I44" s="24">
        <v>15225</v>
      </c>
      <c r="J44" s="25">
        <v>889992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8481633</v>
      </c>
      <c r="D45" s="26">
        <v>8771068</v>
      </c>
      <c r="E45" s="27">
        <v>34559950</v>
      </c>
      <c r="F45" s="28"/>
      <c r="G45" s="26">
        <v>212710</v>
      </c>
      <c r="H45" s="29">
        <v>212710</v>
      </c>
      <c r="I45" s="30">
        <v>206430</v>
      </c>
      <c r="J45" s="31">
        <v>536208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3027987</v>
      </c>
      <c r="D47" s="14">
        <f t="shared" ref="D47:L47" si="1">SUM(D48:D52)</f>
        <v>3115445</v>
      </c>
      <c r="E47" s="18">
        <f t="shared" si="1"/>
        <v>3115445</v>
      </c>
      <c r="F47" s="32">
        <f t="shared" si="1"/>
        <v>15314019</v>
      </c>
      <c r="G47" s="14">
        <f t="shared" si="1"/>
        <v>11853270</v>
      </c>
      <c r="H47" s="17">
        <f>SUM(H48:H52)</f>
        <v>11853270</v>
      </c>
      <c r="I47" s="33">
        <f t="shared" si="1"/>
        <v>10210198</v>
      </c>
      <c r="J47" s="16">
        <f t="shared" si="1"/>
        <v>5714904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11314019</v>
      </c>
      <c r="G48" s="20">
        <v>8289025</v>
      </c>
      <c r="H48" s="23">
        <v>8289025</v>
      </c>
      <c r="I48" s="24">
        <v>7731826</v>
      </c>
      <c r="J48" s="25">
        <v>5478132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4000000</v>
      </c>
      <c r="G49" s="20">
        <v>3564245</v>
      </c>
      <c r="H49" s="23">
        <v>3564245</v>
      </c>
      <c r="I49" s="24">
        <v>2478372</v>
      </c>
      <c r="J49" s="25">
        <v>94764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3027987</v>
      </c>
      <c r="D50" s="20">
        <v>3115445</v>
      </c>
      <c r="E50" s="21">
        <v>3115445</v>
      </c>
      <c r="F50" s="22"/>
      <c r="G50" s="20"/>
      <c r="H50" s="23"/>
      <c r="I50" s="24"/>
      <c r="J50" s="25">
        <v>142008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25218879</v>
      </c>
      <c r="D53" s="14">
        <f t="shared" ref="D53:L53" si="2">SUM(D54:D56)</f>
        <v>34283733</v>
      </c>
      <c r="E53" s="18">
        <f t="shared" si="2"/>
        <v>34553818</v>
      </c>
      <c r="F53" s="32">
        <f t="shared" si="2"/>
        <v>5354681</v>
      </c>
      <c r="G53" s="14">
        <f t="shared" si="2"/>
        <v>14460446</v>
      </c>
      <c r="H53" s="17">
        <f>SUM(H54:H56)</f>
        <v>14460446</v>
      </c>
      <c r="I53" s="33">
        <f t="shared" si="2"/>
        <v>4601303</v>
      </c>
      <c r="J53" s="16">
        <f t="shared" si="2"/>
        <v>17438832</v>
      </c>
      <c r="K53" s="14">
        <f t="shared" si="2"/>
        <v>16933248</v>
      </c>
      <c r="L53" s="18">
        <f t="shared" si="2"/>
        <v>18216288</v>
      </c>
    </row>
    <row r="54" spans="1:12" ht="13.5" x14ac:dyDescent="0.25">
      <c r="A54" s="3" t="s">
        <v>31</v>
      </c>
      <c r="B54" s="2" t="s">
        <v>20</v>
      </c>
      <c r="C54" s="20">
        <v>6582817</v>
      </c>
      <c r="D54" s="20">
        <v>7057271</v>
      </c>
      <c r="E54" s="21">
        <v>7150116</v>
      </c>
      <c r="F54" s="22"/>
      <c r="G54" s="20">
        <v>18000</v>
      </c>
      <c r="H54" s="23">
        <v>18000</v>
      </c>
      <c r="I54" s="24">
        <v>15225</v>
      </c>
      <c r="J54" s="25">
        <v>80004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18636062</v>
      </c>
      <c r="D55" s="20">
        <v>27226462</v>
      </c>
      <c r="E55" s="21">
        <v>27403702</v>
      </c>
      <c r="F55" s="22">
        <v>5354681</v>
      </c>
      <c r="G55" s="20">
        <v>14442446</v>
      </c>
      <c r="H55" s="23">
        <v>14442446</v>
      </c>
      <c r="I55" s="24">
        <v>4586078</v>
      </c>
      <c r="J55" s="25">
        <v>17358828</v>
      </c>
      <c r="K55" s="20">
        <v>16933248</v>
      </c>
      <c r="L55" s="21">
        <v>18216288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5000000</v>
      </c>
      <c r="G57" s="14">
        <f t="shared" si="3"/>
        <v>5000000</v>
      </c>
      <c r="H57" s="17">
        <f>SUM(H58:H61)</f>
        <v>5000000</v>
      </c>
      <c r="I57" s="33">
        <f t="shared" si="3"/>
        <v>4345000</v>
      </c>
      <c r="J57" s="16">
        <f t="shared" si="3"/>
        <v>4074996</v>
      </c>
      <c r="K57" s="14">
        <f t="shared" si="3"/>
        <v>3999996</v>
      </c>
      <c r="L57" s="18">
        <f t="shared" si="3"/>
        <v>5000004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5000000</v>
      </c>
      <c r="G58" s="20">
        <v>5000000</v>
      </c>
      <c r="H58" s="23">
        <v>5000000</v>
      </c>
      <c r="I58" s="24">
        <v>4345000</v>
      </c>
      <c r="J58" s="25">
        <v>4074996</v>
      </c>
      <c r="K58" s="20">
        <v>3999996</v>
      </c>
      <c r="L58" s="21">
        <v>5000004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36728499</v>
      </c>
      <c r="D63" s="66">
        <f t="shared" ref="D63:L63" si="4">+D43+D47+D53+D57+D62</f>
        <v>46170246</v>
      </c>
      <c r="E63" s="67">
        <f t="shared" si="4"/>
        <v>72229213</v>
      </c>
      <c r="F63" s="68">
        <f t="shared" si="4"/>
        <v>25668700</v>
      </c>
      <c r="G63" s="66">
        <f t="shared" si="4"/>
        <v>31544426</v>
      </c>
      <c r="H63" s="69">
        <f t="shared" si="4"/>
        <v>31544426</v>
      </c>
      <c r="I63" s="70">
        <f t="shared" si="4"/>
        <v>19378156</v>
      </c>
      <c r="J63" s="71">
        <f t="shared" si="4"/>
        <v>28654932</v>
      </c>
      <c r="K63" s="66">
        <f t="shared" si="4"/>
        <v>20933244</v>
      </c>
      <c r="L63" s="67">
        <f t="shared" si="4"/>
        <v>23216292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25668700</v>
      </c>
      <c r="G66" s="20">
        <v>30646591</v>
      </c>
      <c r="H66" s="23">
        <v>30646591</v>
      </c>
      <c r="I66" s="21">
        <v>18571225</v>
      </c>
      <c r="J66" s="35">
        <v>26704236</v>
      </c>
      <c r="K66" s="20">
        <v>20933244</v>
      </c>
      <c r="L66" s="23">
        <v>23216292</v>
      </c>
    </row>
    <row r="67" spans="1:12" ht="13.5" x14ac:dyDescent="0.25">
      <c r="A67" s="3" t="s">
        <v>45</v>
      </c>
      <c r="B67" s="2" t="s">
        <v>20</v>
      </c>
      <c r="C67" s="20">
        <v>8236025</v>
      </c>
      <c r="D67" s="20">
        <v>8525460</v>
      </c>
      <c r="E67" s="21">
        <v>34027033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8236025</v>
      </c>
      <c r="D70" s="36">
        <f t="shared" ref="D70:L70" si="5">SUM(D66:D69)</f>
        <v>8525460</v>
      </c>
      <c r="E70" s="37">
        <f t="shared" si="5"/>
        <v>34027033</v>
      </c>
      <c r="F70" s="38">
        <f t="shared" si="5"/>
        <v>25668700</v>
      </c>
      <c r="G70" s="36">
        <f t="shared" si="5"/>
        <v>30646591</v>
      </c>
      <c r="H70" s="39">
        <f t="shared" si="5"/>
        <v>30646591</v>
      </c>
      <c r="I70" s="40">
        <f t="shared" si="5"/>
        <v>18571225</v>
      </c>
      <c r="J70" s="41">
        <f t="shared" si="5"/>
        <v>26704236</v>
      </c>
      <c r="K70" s="36">
        <f t="shared" si="5"/>
        <v>20933244</v>
      </c>
      <c r="L70" s="37">
        <f t="shared" si="5"/>
        <v>23216292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28492474</v>
      </c>
      <c r="D73" s="20">
        <v>37644786</v>
      </c>
      <c r="E73" s="21">
        <v>38202180</v>
      </c>
      <c r="F73" s="22"/>
      <c r="G73" s="20">
        <v>897835</v>
      </c>
      <c r="H73" s="23">
        <v>897835</v>
      </c>
      <c r="I73" s="24">
        <v>620231</v>
      </c>
      <c r="J73" s="25">
        <v>1950696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36728499</v>
      </c>
      <c r="D74" s="66">
        <f t="shared" ref="D74:L74" si="6">SUM(D70:D73)</f>
        <v>46170246</v>
      </c>
      <c r="E74" s="67">
        <f t="shared" si="6"/>
        <v>72229213</v>
      </c>
      <c r="F74" s="68">
        <f t="shared" si="6"/>
        <v>25668700</v>
      </c>
      <c r="G74" s="66">
        <f t="shared" si="6"/>
        <v>31544426</v>
      </c>
      <c r="H74" s="69">
        <f t="shared" si="6"/>
        <v>31544426</v>
      </c>
      <c r="I74" s="70">
        <f t="shared" si="6"/>
        <v>19191456</v>
      </c>
      <c r="J74" s="71">
        <f t="shared" si="6"/>
        <v>28654932</v>
      </c>
      <c r="K74" s="66">
        <f t="shared" si="6"/>
        <v>20933244</v>
      </c>
      <c r="L74" s="67">
        <f t="shared" si="6"/>
        <v>23216292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118496551</v>
      </c>
      <c r="D43" s="14">
        <f t="shared" ref="D43:L43" si="0">SUM(D44:D46)</f>
        <v>20002800</v>
      </c>
      <c r="E43" s="15">
        <f t="shared" si="0"/>
        <v>683742</v>
      </c>
      <c r="F43" s="16">
        <f t="shared" si="0"/>
        <v>0</v>
      </c>
      <c r="G43" s="14">
        <f t="shared" si="0"/>
        <v>607868</v>
      </c>
      <c r="H43" s="17">
        <f>SUM(H44:H46)</f>
        <v>607868</v>
      </c>
      <c r="I43" s="18">
        <f t="shared" si="0"/>
        <v>1085400</v>
      </c>
      <c r="J43" s="19">
        <f t="shared" si="0"/>
        <v>2265516</v>
      </c>
      <c r="K43" s="14">
        <f t="shared" si="0"/>
        <v>36</v>
      </c>
      <c r="L43" s="17">
        <f t="shared" si="0"/>
        <v>36</v>
      </c>
    </row>
    <row r="44" spans="1:12" ht="13.5" x14ac:dyDescent="0.25">
      <c r="A44" s="3" t="s">
        <v>21</v>
      </c>
      <c r="B44" s="2" t="s">
        <v>20</v>
      </c>
      <c r="C44" s="20">
        <v>9840</v>
      </c>
      <c r="D44" s="20">
        <v>1408650</v>
      </c>
      <c r="E44" s="21"/>
      <c r="F44" s="22"/>
      <c r="G44" s="20">
        <v>607867</v>
      </c>
      <c r="H44" s="23">
        <v>607867</v>
      </c>
      <c r="I44" s="24">
        <v>607869</v>
      </c>
      <c r="J44" s="25">
        <v>700060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118486711</v>
      </c>
      <c r="D45" s="26">
        <v>18594150</v>
      </c>
      <c r="E45" s="27">
        <v>683742</v>
      </c>
      <c r="F45" s="28"/>
      <c r="G45" s="26">
        <v>1</v>
      </c>
      <c r="H45" s="29">
        <v>1</v>
      </c>
      <c r="I45" s="30">
        <v>477531</v>
      </c>
      <c r="J45" s="31">
        <v>1565456</v>
      </c>
      <c r="K45" s="26">
        <v>36</v>
      </c>
      <c r="L45" s="27">
        <v>36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38866079</v>
      </c>
      <c r="D47" s="14">
        <f t="shared" ref="D47:L47" si="1">SUM(D48:D52)</f>
        <v>19172133</v>
      </c>
      <c r="E47" s="18">
        <f t="shared" si="1"/>
        <v>-26406427</v>
      </c>
      <c r="F47" s="32">
        <f t="shared" si="1"/>
        <v>53320761</v>
      </c>
      <c r="G47" s="14">
        <f t="shared" si="1"/>
        <v>62913994</v>
      </c>
      <c r="H47" s="17">
        <f>SUM(H48:H52)</f>
        <v>62913994</v>
      </c>
      <c r="I47" s="33">
        <f t="shared" si="1"/>
        <v>55783891</v>
      </c>
      <c r="J47" s="16">
        <f t="shared" si="1"/>
        <v>53515595</v>
      </c>
      <c r="K47" s="14">
        <f t="shared" si="1"/>
        <v>19130435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36215812</v>
      </c>
      <c r="D48" s="20">
        <v>18930469</v>
      </c>
      <c r="E48" s="21">
        <v>-26639547</v>
      </c>
      <c r="F48" s="22">
        <v>53320761</v>
      </c>
      <c r="G48" s="20">
        <v>62913994</v>
      </c>
      <c r="H48" s="23">
        <v>62913994</v>
      </c>
      <c r="I48" s="24">
        <v>55783891</v>
      </c>
      <c r="J48" s="25">
        <v>43602288</v>
      </c>
      <c r="K48" s="20">
        <v>19130435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8695664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2650267</v>
      </c>
      <c r="D50" s="20">
        <v>241664</v>
      </c>
      <c r="E50" s="21">
        <v>233120</v>
      </c>
      <c r="F50" s="22"/>
      <c r="G50" s="20"/>
      <c r="H50" s="23"/>
      <c r="I50" s="24"/>
      <c r="J50" s="25">
        <v>1217643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7360874</v>
      </c>
      <c r="D53" s="14">
        <f t="shared" ref="D53:L53" si="2">SUM(D54:D56)</f>
        <v>56884707</v>
      </c>
      <c r="E53" s="18">
        <f t="shared" si="2"/>
        <v>-30960298</v>
      </c>
      <c r="F53" s="32">
        <f t="shared" si="2"/>
        <v>7286967</v>
      </c>
      <c r="G53" s="14">
        <f t="shared" si="2"/>
        <v>21032680</v>
      </c>
      <c r="H53" s="17">
        <f>SUM(H54:H56)</f>
        <v>21032680</v>
      </c>
      <c r="I53" s="33">
        <f t="shared" si="2"/>
        <v>17926849</v>
      </c>
      <c r="J53" s="16">
        <f t="shared" si="2"/>
        <v>22513443</v>
      </c>
      <c r="K53" s="14">
        <f t="shared" si="2"/>
        <v>13700869</v>
      </c>
      <c r="L53" s="18">
        <f t="shared" si="2"/>
        <v>29565217</v>
      </c>
    </row>
    <row r="54" spans="1:12" ht="13.5" x14ac:dyDescent="0.25">
      <c r="A54" s="3" t="s">
        <v>31</v>
      </c>
      <c r="B54" s="2" t="s">
        <v>20</v>
      </c>
      <c r="C54" s="20">
        <v>19011859</v>
      </c>
      <c r="D54" s="20">
        <v>13208787</v>
      </c>
      <c r="E54" s="21">
        <v>-32818030</v>
      </c>
      <c r="F54" s="22">
        <v>1</v>
      </c>
      <c r="G54" s="20">
        <v>2268769</v>
      </c>
      <c r="H54" s="23">
        <v>2268769</v>
      </c>
      <c r="I54" s="24">
        <v>3620836</v>
      </c>
      <c r="J54" s="25">
        <v>4695711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-11650985</v>
      </c>
      <c r="D55" s="20">
        <v>43675920</v>
      </c>
      <c r="E55" s="21">
        <v>1857732</v>
      </c>
      <c r="F55" s="22">
        <v>7286966</v>
      </c>
      <c r="G55" s="20">
        <v>18763911</v>
      </c>
      <c r="H55" s="23">
        <v>18763911</v>
      </c>
      <c r="I55" s="24">
        <v>14306013</v>
      </c>
      <c r="J55" s="25">
        <v>17817732</v>
      </c>
      <c r="K55" s="20">
        <v>13700869</v>
      </c>
      <c r="L55" s="21">
        <v>29565217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-23400722</v>
      </c>
      <c r="D57" s="14">
        <f t="shared" ref="D57:L57" si="3">SUM(D58:D61)</f>
        <v>7442639</v>
      </c>
      <c r="E57" s="18">
        <f t="shared" si="3"/>
        <v>8240388</v>
      </c>
      <c r="F57" s="32">
        <f t="shared" si="3"/>
        <v>5</v>
      </c>
      <c r="G57" s="14">
        <f t="shared" si="3"/>
        <v>19024004</v>
      </c>
      <c r="H57" s="17">
        <f>SUM(H58:H61)</f>
        <v>19024004</v>
      </c>
      <c r="I57" s="33">
        <f t="shared" si="3"/>
        <v>19342571</v>
      </c>
      <c r="J57" s="16">
        <f t="shared" si="3"/>
        <v>1913199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-23400722</v>
      </c>
      <c r="D58" s="20">
        <v>7442639</v>
      </c>
      <c r="E58" s="21"/>
      <c r="F58" s="22">
        <v>4</v>
      </c>
      <c r="G58" s="20">
        <v>18790004</v>
      </c>
      <c r="H58" s="23">
        <v>18790004</v>
      </c>
      <c r="I58" s="24">
        <v>17428224</v>
      </c>
      <c r="J58" s="25">
        <v>1478405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8240388</v>
      </c>
      <c r="F61" s="22">
        <v>1</v>
      </c>
      <c r="G61" s="20">
        <v>234000</v>
      </c>
      <c r="H61" s="23">
        <v>234000</v>
      </c>
      <c r="I61" s="24">
        <v>1914347</v>
      </c>
      <c r="J61" s="25">
        <v>434794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141322782</v>
      </c>
      <c r="D63" s="66">
        <f t="shared" ref="D63:L63" si="4">+D43+D47+D53+D57+D62</f>
        <v>103502279</v>
      </c>
      <c r="E63" s="67">
        <f t="shared" si="4"/>
        <v>-48442595</v>
      </c>
      <c r="F63" s="68">
        <f t="shared" si="4"/>
        <v>60607733</v>
      </c>
      <c r="G63" s="66">
        <f t="shared" si="4"/>
        <v>103578546</v>
      </c>
      <c r="H63" s="69">
        <f t="shared" si="4"/>
        <v>103578546</v>
      </c>
      <c r="I63" s="70">
        <f t="shared" si="4"/>
        <v>94138711</v>
      </c>
      <c r="J63" s="71">
        <f t="shared" si="4"/>
        <v>80207753</v>
      </c>
      <c r="K63" s="66">
        <f t="shared" si="4"/>
        <v>32831340</v>
      </c>
      <c r="L63" s="67">
        <f t="shared" si="4"/>
        <v>29565253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-21169772</v>
      </c>
      <c r="D66" s="20">
        <v>25774631</v>
      </c>
      <c r="E66" s="34">
        <v>-6536893</v>
      </c>
      <c r="F66" s="25">
        <v>31891311</v>
      </c>
      <c r="G66" s="20">
        <v>29630442</v>
      </c>
      <c r="H66" s="23">
        <v>29630442</v>
      </c>
      <c r="I66" s="21">
        <v>36984030</v>
      </c>
      <c r="J66" s="35">
        <v>41245059</v>
      </c>
      <c r="K66" s="20">
        <v>32831304</v>
      </c>
      <c r="L66" s="23">
        <v>29565217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27597735</v>
      </c>
      <c r="H67" s="23">
        <v>27597735</v>
      </c>
      <c r="I67" s="24">
        <v>23538990</v>
      </c>
      <c r="J67" s="25">
        <v>60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-21169772</v>
      </c>
      <c r="D70" s="36">
        <f t="shared" ref="D70:L70" si="5">SUM(D66:D69)</f>
        <v>25774631</v>
      </c>
      <c r="E70" s="37">
        <f t="shared" si="5"/>
        <v>-6536893</v>
      </c>
      <c r="F70" s="38">
        <f t="shared" si="5"/>
        <v>31891311</v>
      </c>
      <c r="G70" s="36">
        <f t="shared" si="5"/>
        <v>57228177</v>
      </c>
      <c r="H70" s="39">
        <f t="shared" si="5"/>
        <v>57228177</v>
      </c>
      <c r="I70" s="40">
        <f t="shared" si="5"/>
        <v>60523020</v>
      </c>
      <c r="J70" s="41">
        <f t="shared" si="5"/>
        <v>41245119</v>
      </c>
      <c r="K70" s="36">
        <f t="shared" si="5"/>
        <v>32831304</v>
      </c>
      <c r="L70" s="37">
        <f t="shared" si="5"/>
        <v>29565217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42433130</v>
      </c>
      <c r="D73" s="20">
        <v>60103935</v>
      </c>
      <c r="E73" s="21">
        <v>-41905702</v>
      </c>
      <c r="F73" s="22">
        <v>28716422</v>
      </c>
      <c r="G73" s="20">
        <v>46350369</v>
      </c>
      <c r="H73" s="23">
        <v>46350369</v>
      </c>
      <c r="I73" s="24">
        <v>33615691</v>
      </c>
      <c r="J73" s="25">
        <v>38962634</v>
      </c>
      <c r="K73" s="20">
        <v>36</v>
      </c>
      <c r="L73" s="21">
        <v>36</v>
      </c>
    </row>
    <row r="74" spans="1:12" ht="13.5" x14ac:dyDescent="0.25">
      <c r="A74" s="4" t="s">
        <v>53</v>
      </c>
      <c r="B74" s="5" t="s">
        <v>54</v>
      </c>
      <c r="C74" s="66">
        <f>SUM(C70:C73)</f>
        <v>21263358</v>
      </c>
      <c r="D74" s="66">
        <f t="shared" ref="D74:L74" si="6">SUM(D70:D73)</f>
        <v>85878566</v>
      </c>
      <c r="E74" s="67">
        <f t="shared" si="6"/>
        <v>-48442595</v>
      </c>
      <c r="F74" s="68">
        <f t="shared" si="6"/>
        <v>60607733</v>
      </c>
      <c r="G74" s="66">
        <f t="shared" si="6"/>
        <v>103578546</v>
      </c>
      <c r="H74" s="69">
        <f t="shared" si="6"/>
        <v>103578546</v>
      </c>
      <c r="I74" s="70">
        <f t="shared" si="6"/>
        <v>94138711</v>
      </c>
      <c r="J74" s="71">
        <f t="shared" si="6"/>
        <v>80207753</v>
      </c>
      <c r="K74" s="66">
        <f t="shared" si="6"/>
        <v>32831340</v>
      </c>
      <c r="L74" s="67">
        <f t="shared" si="6"/>
        <v>29565253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-346924314</v>
      </c>
      <c r="D43" s="14">
        <f t="shared" ref="D43:L43" si="0">SUM(D44:D46)</f>
        <v>0</v>
      </c>
      <c r="E43" s="15">
        <f t="shared" si="0"/>
        <v>5913165</v>
      </c>
      <c r="F43" s="16">
        <f t="shared" si="0"/>
        <v>2472780</v>
      </c>
      <c r="G43" s="14">
        <f t="shared" si="0"/>
        <v>7081788</v>
      </c>
      <c r="H43" s="17">
        <f>SUM(H44:H46)</f>
        <v>7081788</v>
      </c>
      <c r="I43" s="18">
        <f t="shared" si="0"/>
        <v>12178470</v>
      </c>
      <c r="J43" s="19">
        <f t="shared" si="0"/>
        <v>5498000</v>
      </c>
      <c r="K43" s="14">
        <f t="shared" si="0"/>
        <v>1665752</v>
      </c>
      <c r="L43" s="17">
        <f t="shared" si="0"/>
        <v>1835372</v>
      </c>
    </row>
    <row r="44" spans="1:12" ht="13.5" x14ac:dyDescent="0.25">
      <c r="A44" s="3" t="s">
        <v>21</v>
      </c>
      <c r="B44" s="2" t="s">
        <v>20</v>
      </c>
      <c r="C44" s="20">
        <v>508362</v>
      </c>
      <c r="D44" s="20"/>
      <c r="E44" s="21">
        <v>82100</v>
      </c>
      <c r="F44" s="22">
        <v>99996</v>
      </c>
      <c r="G44" s="20">
        <v>99996</v>
      </c>
      <c r="H44" s="23">
        <v>99996</v>
      </c>
      <c r="I44" s="24">
        <v>118263</v>
      </c>
      <c r="J44" s="25">
        <v>43000</v>
      </c>
      <c r="K44" s="20">
        <v>50000</v>
      </c>
      <c r="L44" s="21"/>
    </row>
    <row r="45" spans="1:12" ht="13.5" x14ac:dyDescent="0.25">
      <c r="A45" s="3" t="s">
        <v>22</v>
      </c>
      <c r="B45" s="2" t="s">
        <v>20</v>
      </c>
      <c r="C45" s="26">
        <v>-347432676</v>
      </c>
      <c r="D45" s="26"/>
      <c r="E45" s="27">
        <v>5831065</v>
      </c>
      <c r="F45" s="28">
        <v>2372784</v>
      </c>
      <c r="G45" s="26">
        <v>6981792</v>
      </c>
      <c r="H45" s="29">
        <v>6981792</v>
      </c>
      <c r="I45" s="30">
        <v>12060207</v>
      </c>
      <c r="J45" s="31">
        <v>5455000</v>
      </c>
      <c r="K45" s="26">
        <v>1615752</v>
      </c>
      <c r="L45" s="27">
        <v>1835372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12993890</v>
      </c>
      <c r="D47" s="14">
        <f t="shared" ref="D47:L47" si="1">SUM(D48:D52)</f>
        <v>0</v>
      </c>
      <c r="E47" s="18">
        <f t="shared" si="1"/>
        <v>16969593</v>
      </c>
      <c r="F47" s="32">
        <f t="shared" si="1"/>
        <v>11072052</v>
      </c>
      <c r="G47" s="14">
        <f t="shared" si="1"/>
        <v>10409292</v>
      </c>
      <c r="H47" s="17">
        <f>SUM(H48:H52)</f>
        <v>10409292</v>
      </c>
      <c r="I47" s="33">
        <f t="shared" si="1"/>
        <v>21411044</v>
      </c>
      <c r="J47" s="16">
        <f t="shared" si="1"/>
        <v>3490000</v>
      </c>
      <c r="K47" s="14">
        <f t="shared" si="1"/>
        <v>1144000</v>
      </c>
      <c r="L47" s="18">
        <f t="shared" si="1"/>
        <v>798160</v>
      </c>
    </row>
    <row r="48" spans="1:12" ht="13.5" x14ac:dyDescent="0.25">
      <c r="A48" s="3" t="s">
        <v>25</v>
      </c>
      <c r="B48" s="2" t="s">
        <v>20</v>
      </c>
      <c r="C48" s="20">
        <v>10551855</v>
      </c>
      <c r="D48" s="20"/>
      <c r="E48" s="21">
        <v>2830629</v>
      </c>
      <c r="F48" s="22">
        <v>1949988</v>
      </c>
      <c r="G48" s="20">
        <v>1199988</v>
      </c>
      <c r="H48" s="23">
        <v>1199988</v>
      </c>
      <c r="I48" s="24">
        <v>3021468</v>
      </c>
      <c r="J48" s="25">
        <v>1500000</v>
      </c>
      <c r="K48" s="20">
        <v>1144000</v>
      </c>
      <c r="L48" s="21">
        <v>758160</v>
      </c>
    </row>
    <row r="49" spans="1:12" ht="13.5" x14ac:dyDescent="0.25">
      <c r="A49" s="3" t="s">
        <v>26</v>
      </c>
      <c r="B49" s="2" t="s">
        <v>20</v>
      </c>
      <c r="C49" s="20">
        <v>2449941</v>
      </c>
      <c r="D49" s="20"/>
      <c r="E49" s="21">
        <v>12201967</v>
      </c>
      <c r="F49" s="22">
        <v>4702080</v>
      </c>
      <c r="G49" s="20">
        <v>4399320</v>
      </c>
      <c r="H49" s="23">
        <v>4399320</v>
      </c>
      <c r="I49" s="24">
        <v>17547110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-7906</v>
      </c>
      <c r="D50" s="20"/>
      <c r="E50" s="21">
        <v>1467697</v>
      </c>
      <c r="F50" s="22">
        <v>4419984</v>
      </c>
      <c r="G50" s="20">
        <v>4809984</v>
      </c>
      <c r="H50" s="23">
        <v>4809984</v>
      </c>
      <c r="I50" s="24">
        <v>590850</v>
      </c>
      <c r="J50" s="25">
        <v>1990000</v>
      </c>
      <c r="K50" s="20"/>
      <c r="L50" s="21">
        <v>40000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469300</v>
      </c>
      <c r="F51" s="22"/>
      <c r="G51" s="20"/>
      <c r="H51" s="23"/>
      <c r="I51" s="24">
        <v>251616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112530298</v>
      </c>
      <c r="D53" s="14">
        <f t="shared" ref="D53:L53" si="2">SUM(D54:D56)</f>
        <v>0</v>
      </c>
      <c r="E53" s="18">
        <f t="shared" si="2"/>
        <v>11750574</v>
      </c>
      <c r="F53" s="32">
        <f t="shared" si="2"/>
        <v>42923388</v>
      </c>
      <c r="G53" s="14">
        <f t="shared" si="2"/>
        <v>61450968</v>
      </c>
      <c r="H53" s="17">
        <f>SUM(H54:H56)</f>
        <v>61450968</v>
      </c>
      <c r="I53" s="33">
        <f t="shared" si="2"/>
        <v>5260815</v>
      </c>
      <c r="J53" s="16">
        <f t="shared" si="2"/>
        <v>58281999</v>
      </c>
      <c r="K53" s="14">
        <f t="shared" si="2"/>
        <v>57964972</v>
      </c>
      <c r="L53" s="18">
        <f t="shared" si="2"/>
        <v>59546104</v>
      </c>
    </row>
    <row r="54" spans="1:12" ht="13.5" x14ac:dyDescent="0.25">
      <c r="A54" s="3" t="s">
        <v>31</v>
      </c>
      <c r="B54" s="2" t="s">
        <v>20</v>
      </c>
      <c r="C54" s="20">
        <v>423449</v>
      </c>
      <c r="D54" s="20"/>
      <c r="E54" s="21">
        <v>11750574</v>
      </c>
      <c r="F54" s="22">
        <v>3999996</v>
      </c>
      <c r="G54" s="20">
        <v>7359996</v>
      </c>
      <c r="H54" s="23">
        <v>7359996</v>
      </c>
      <c r="I54" s="24">
        <v>5260815</v>
      </c>
      <c r="J54" s="25">
        <v>678835</v>
      </c>
      <c r="K54" s="20">
        <v>865682</v>
      </c>
      <c r="L54" s="21">
        <v>162843</v>
      </c>
    </row>
    <row r="55" spans="1:12" ht="13.5" x14ac:dyDescent="0.25">
      <c r="A55" s="3" t="s">
        <v>32</v>
      </c>
      <c r="B55" s="2" t="s">
        <v>20</v>
      </c>
      <c r="C55" s="20">
        <v>112106849</v>
      </c>
      <c r="D55" s="20"/>
      <c r="E55" s="21"/>
      <c r="F55" s="22">
        <v>38923392</v>
      </c>
      <c r="G55" s="20">
        <v>54090972</v>
      </c>
      <c r="H55" s="23">
        <v>54090972</v>
      </c>
      <c r="I55" s="24"/>
      <c r="J55" s="25">
        <v>57603164</v>
      </c>
      <c r="K55" s="20">
        <v>57099290</v>
      </c>
      <c r="L55" s="21">
        <v>59383261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5589977</v>
      </c>
      <c r="D57" s="14">
        <f t="shared" ref="D57:L57" si="3">SUM(D58:D61)</f>
        <v>0</v>
      </c>
      <c r="E57" s="18">
        <f t="shared" si="3"/>
        <v>23339339</v>
      </c>
      <c r="F57" s="32">
        <f t="shared" si="3"/>
        <v>1500000</v>
      </c>
      <c r="G57" s="14">
        <f t="shared" si="3"/>
        <v>1500000</v>
      </c>
      <c r="H57" s="17">
        <f>SUM(H58:H61)</f>
        <v>1500000</v>
      </c>
      <c r="I57" s="33">
        <f t="shared" si="3"/>
        <v>12883292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5474863</v>
      </c>
      <c r="D58" s="20"/>
      <c r="E58" s="21">
        <v>20755991</v>
      </c>
      <c r="F58" s="22"/>
      <c r="G58" s="20"/>
      <c r="H58" s="23"/>
      <c r="I58" s="24">
        <v>12883292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115114</v>
      </c>
      <c r="D61" s="20"/>
      <c r="E61" s="21">
        <v>2583348</v>
      </c>
      <c r="F61" s="22">
        <v>1500000</v>
      </c>
      <c r="G61" s="20">
        <v>1500000</v>
      </c>
      <c r="H61" s="23">
        <v>1500000</v>
      </c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1175988</v>
      </c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-214634161</v>
      </c>
      <c r="D63" s="66">
        <f t="shared" ref="D63:L63" si="4">+D43+D47+D53+D57+D62</f>
        <v>0</v>
      </c>
      <c r="E63" s="67">
        <f t="shared" si="4"/>
        <v>57972671</v>
      </c>
      <c r="F63" s="68">
        <f t="shared" si="4"/>
        <v>57968220</v>
      </c>
      <c r="G63" s="66">
        <f t="shared" si="4"/>
        <v>80442048</v>
      </c>
      <c r="H63" s="69">
        <f t="shared" si="4"/>
        <v>80442048</v>
      </c>
      <c r="I63" s="70">
        <f t="shared" si="4"/>
        <v>51733621</v>
      </c>
      <c r="J63" s="71">
        <f t="shared" si="4"/>
        <v>67269999</v>
      </c>
      <c r="K63" s="66">
        <f t="shared" si="4"/>
        <v>60774724</v>
      </c>
      <c r="L63" s="67">
        <f t="shared" si="4"/>
        <v>62179636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127831739</v>
      </c>
      <c r="D66" s="20"/>
      <c r="E66" s="34">
        <v>34450036</v>
      </c>
      <c r="F66" s="25">
        <v>4373088</v>
      </c>
      <c r="G66" s="20">
        <v>57210804</v>
      </c>
      <c r="H66" s="23">
        <v>57210804</v>
      </c>
      <c r="I66" s="21">
        <v>29224225</v>
      </c>
      <c r="J66" s="35">
        <v>55051999</v>
      </c>
      <c r="K66" s="20">
        <v>57254972</v>
      </c>
      <c r="L66" s="23">
        <v>59546104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3000000</v>
      </c>
      <c r="H67" s="23">
        <v>3000000</v>
      </c>
      <c r="I67" s="24"/>
      <c r="J67" s="25">
        <v>2000000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127831739</v>
      </c>
      <c r="D70" s="36">
        <f t="shared" ref="D70:L70" si="5">SUM(D66:D69)</f>
        <v>0</v>
      </c>
      <c r="E70" s="37">
        <f t="shared" si="5"/>
        <v>34450036</v>
      </c>
      <c r="F70" s="38">
        <f t="shared" si="5"/>
        <v>4373088</v>
      </c>
      <c r="G70" s="36">
        <f t="shared" si="5"/>
        <v>60210804</v>
      </c>
      <c r="H70" s="39">
        <f t="shared" si="5"/>
        <v>60210804</v>
      </c>
      <c r="I70" s="40">
        <f t="shared" si="5"/>
        <v>29224225</v>
      </c>
      <c r="J70" s="41">
        <f t="shared" si="5"/>
        <v>57051999</v>
      </c>
      <c r="K70" s="36">
        <f t="shared" si="5"/>
        <v>57254972</v>
      </c>
      <c r="L70" s="37">
        <f t="shared" si="5"/>
        <v>59546104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8903885</v>
      </c>
      <c r="D73" s="20"/>
      <c r="E73" s="21">
        <v>23209749</v>
      </c>
      <c r="F73" s="22">
        <v>53595132</v>
      </c>
      <c r="G73" s="20">
        <v>20231244</v>
      </c>
      <c r="H73" s="23">
        <v>20231244</v>
      </c>
      <c r="I73" s="24">
        <v>12910242</v>
      </c>
      <c r="J73" s="25">
        <v>10218000</v>
      </c>
      <c r="K73" s="20">
        <v>3519752</v>
      </c>
      <c r="L73" s="21">
        <v>2633532</v>
      </c>
    </row>
    <row r="74" spans="1:12" ht="13.5" x14ac:dyDescent="0.25">
      <c r="A74" s="4" t="s">
        <v>53</v>
      </c>
      <c r="B74" s="5" t="s">
        <v>54</v>
      </c>
      <c r="C74" s="66">
        <f>SUM(C70:C73)</f>
        <v>136735624</v>
      </c>
      <c r="D74" s="66">
        <f t="shared" ref="D74:L74" si="6">SUM(D70:D73)</f>
        <v>0</v>
      </c>
      <c r="E74" s="67">
        <f t="shared" si="6"/>
        <v>57659785</v>
      </c>
      <c r="F74" s="68">
        <f t="shared" si="6"/>
        <v>57968220</v>
      </c>
      <c r="G74" s="66">
        <f t="shared" si="6"/>
        <v>80442048</v>
      </c>
      <c r="H74" s="69">
        <f t="shared" si="6"/>
        <v>80442048</v>
      </c>
      <c r="I74" s="70">
        <f t="shared" si="6"/>
        <v>42134467</v>
      </c>
      <c r="J74" s="71">
        <f t="shared" si="6"/>
        <v>67269999</v>
      </c>
      <c r="K74" s="66">
        <f t="shared" si="6"/>
        <v>60774724</v>
      </c>
      <c r="L74" s="67">
        <f t="shared" si="6"/>
        <v>62179636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153645739</v>
      </c>
      <c r="D43" s="14">
        <f t="shared" ref="D43:L43" si="0">SUM(D44:D46)</f>
        <v>154048191</v>
      </c>
      <c r="E43" s="15">
        <f t="shared" si="0"/>
        <v>154887006</v>
      </c>
      <c r="F43" s="16">
        <f t="shared" si="0"/>
        <v>7965500</v>
      </c>
      <c r="G43" s="14">
        <f t="shared" si="0"/>
        <v>7072194</v>
      </c>
      <c r="H43" s="17">
        <f>SUM(H44:H46)</f>
        <v>7072194</v>
      </c>
      <c r="I43" s="18">
        <f t="shared" si="0"/>
        <v>3817703</v>
      </c>
      <c r="J43" s="19">
        <f t="shared" si="0"/>
        <v>8067000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355590</v>
      </c>
      <c r="D44" s="20">
        <v>355590</v>
      </c>
      <c r="E44" s="21">
        <v>355590</v>
      </c>
      <c r="F44" s="22">
        <v>1850000</v>
      </c>
      <c r="G44" s="20">
        <v>3381694</v>
      </c>
      <c r="H44" s="23">
        <v>3381694</v>
      </c>
      <c r="I44" s="24">
        <v>2987538</v>
      </c>
      <c r="J44" s="25">
        <v>1457000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153290149</v>
      </c>
      <c r="D45" s="26">
        <v>153692601</v>
      </c>
      <c r="E45" s="27">
        <v>154531416</v>
      </c>
      <c r="F45" s="28">
        <v>6115500</v>
      </c>
      <c r="G45" s="26">
        <v>3690500</v>
      </c>
      <c r="H45" s="29">
        <v>3690500</v>
      </c>
      <c r="I45" s="30">
        <v>830165</v>
      </c>
      <c r="J45" s="31">
        <v>6610000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163526612</v>
      </c>
      <c r="D47" s="14">
        <f t="shared" ref="D47:L47" si="1">SUM(D48:D52)</f>
        <v>186024264</v>
      </c>
      <c r="E47" s="18">
        <f t="shared" si="1"/>
        <v>202261409</v>
      </c>
      <c r="F47" s="32">
        <f t="shared" si="1"/>
        <v>26729682</v>
      </c>
      <c r="G47" s="14">
        <f t="shared" si="1"/>
        <v>24894049</v>
      </c>
      <c r="H47" s="17">
        <f>SUM(H48:H52)</f>
        <v>24894049</v>
      </c>
      <c r="I47" s="33">
        <f t="shared" si="1"/>
        <v>24509013</v>
      </c>
      <c r="J47" s="16">
        <f t="shared" si="1"/>
        <v>16463820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149556272</v>
      </c>
      <c r="D48" s="20">
        <v>186024264</v>
      </c>
      <c r="E48" s="21">
        <v>202261409</v>
      </c>
      <c r="F48" s="22"/>
      <c r="G48" s="20">
        <v>179150</v>
      </c>
      <c r="H48" s="23">
        <v>179150</v>
      </c>
      <c r="I48" s="24">
        <v>14086843</v>
      </c>
      <c r="J48" s="25">
        <v>16383820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13780340</v>
      </c>
      <c r="D49" s="20"/>
      <c r="E49" s="21"/>
      <c r="F49" s="22">
        <v>25899682</v>
      </c>
      <c r="G49" s="20">
        <v>23864899</v>
      </c>
      <c r="H49" s="23">
        <v>23864899</v>
      </c>
      <c r="I49" s="24">
        <v>9838898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190000</v>
      </c>
      <c r="D50" s="20"/>
      <c r="E50" s="21"/>
      <c r="F50" s="22">
        <v>830000</v>
      </c>
      <c r="G50" s="20">
        <v>850000</v>
      </c>
      <c r="H50" s="23">
        <v>850000</v>
      </c>
      <c r="I50" s="24">
        <v>583272</v>
      </c>
      <c r="J50" s="25">
        <v>80000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372509389</v>
      </c>
      <c r="D53" s="14">
        <f t="shared" ref="D53:L53" si="2">SUM(D54:D56)</f>
        <v>408499186</v>
      </c>
      <c r="E53" s="18">
        <f t="shared" si="2"/>
        <v>424141187</v>
      </c>
      <c r="F53" s="32">
        <f t="shared" si="2"/>
        <v>3002621</v>
      </c>
      <c r="G53" s="14">
        <f t="shared" si="2"/>
        <v>3402621</v>
      </c>
      <c r="H53" s="17">
        <f>SUM(H54:H56)</f>
        <v>3402621</v>
      </c>
      <c r="I53" s="33">
        <f t="shared" si="2"/>
        <v>16161094</v>
      </c>
      <c r="J53" s="16">
        <f t="shared" si="2"/>
        <v>31475309</v>
      </c>
      <c r="K53" s="14">
        <f t="shared" si="2"/>
        <v>31323478</v>
      </c>
      <c r="L53" s="18">
        <f t="shared" si="2"/>
        <v>33819130</v>
      </c>
    </row>
    <row r="54" spans="1:12" ht="13.5" x14ac:dyDescent="0.25">
      <c r="A54" s="3" t="s">
        <v>31</v>
      </c>
      <c r="B54" s="2" t="s">
        <v>20</v>
      </c>
      <c r="C54" s="20">
        <v>99333320</v>
      </c>
      <c r="D54" s="20">
        <v>126369690</v>
      </c>
      <c r="E54" s="21">
        <v>120678739</v>
      </c>
      <c r="F54" s="22"/>
      <c r="G54" s="20">
        <v>400000</v>
      </c>
      <c r="H54" s="23">
        <v>400000</v>
      </c>
      <c r="I54" s="24">
        <v>9207225</v>
      </c>
      <c r="J54" s="25">
        <v>10680000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273176069</v>
      </c>
      <c r="D55" s="20">
        <v>282129496</v>
      </c>
      <c r="E55" s="21">
        <v>303462448</v>
      </c>
      <c r="F55" s="22">
        <v>3002621</v>
      </c>
      <c r="G55" s="20">
        <v>3002621</v>
      </c>
      <c r="H55" s="23">
        <v>3002621</v>
      </c>
      <c r="I55" s="24">
        <v>6953869</v>
      </c>
      <c r="J55" s="25">
        <v>20795309</v>
      </c>
      <c r="K55" s="20">
        <v>31323478</v>
      </c>
      <c r="L55" s="21">
        <v>33819130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157266613</v>
      </c>
      <c r="D57" s="14">
        <f t="shared" ref="D57:L57" si="3">SUM(D58:D61)</f>
        <v>169431910</v>
      </c>
      <c r="E57" s="18">
        <f t="shared" si="3"/>
        <v>169431909</v>
      </c>
      <c r="F57" s="32">
        <f t="shared" si="3"/>
        <v>2000000</v>
      </c>
      <c r="G57" s="14">
        <f t="shared" si="3"/>
        <v>800131</v>
      </c>
      <c r="H57" s="17">
        <f>SUM(H58:H61)</f>
        <v>800131</v>
      </c>
      <c r="I57" s="33">
        <f t="shared" si="3"/>
        <v>1066531</v>
      </c>
      <c r="J57" s="16">
        <f t="shared" si="3"/>
        <v>4930000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122618474</v>
      </c>
      <c r="D58" s="20">
        <v>134783771</v>
      </c>
      <c r="E58" s="21">
        <v>134783771</v>
      </c>
      <c r="F58" s="22"/>
      <c r="G58" s="20">
        <v>125000</v>
      </c>
      <c r="H58" s="23">
        <v>125000</v>
      </c>
      <c r="I58" s="24">
        <v>123400</v>
      </c>
      <c r="J58" s="25">
        <v>3930000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34648139</v>
      </c>
      <c r="D60" s="26">
        <v>34648139</v>
      </c>
      <c r="E60" s="27">
        <v>34648139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-1</v>
      </c>
      <c r="F61" s="22">
        <v>2000000</v>
      </c>
      <c r="G61" s="20">
        <v>675131</v>
      </c>
      <c r="H61" s="23">
        <v>675131</v>
      </c>
      <c r="I61" s="24">
        <v>943131</v>
      </c>
      <c r="J61" s="25">
        <v>1000000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846948353</v>
      </c>
      <c r="D63" s="66">
        <f t="shared" ref="D63:L63" si="4">+D43+D47+D53+D57+D62</f>
        <v>918003551</v>
      </c>
      <c r="E63" s="67">
        <f t="shared" si="4"/>
        <v>950721511</v>
      </c>
      <c r="F63" s="68">
        <f t="shared" si="4"/>
        <v>39697803</v>
      </c>
      <c r="G63" s="66">
        <f t="shared" si="4"/>
        <v>36168995</v>
      </c>
      <c r="H63" s="69">
        <f t="shared" si="4"/>
        <v>36168995</v>
      </c>
      <c r="I63" s="70">
        <f t="shared" si="4"/>
        <v>45554341</v>
      </c>
      <c r="J63" s="71">
        <f t="shared" si="4"/>
        <v>60936129</v>
      </c>
      <c r="K63" s="66">
        <f t="shared" si="4"/>
        <v>31323478</v>
      </c>
      <c r="L63" s="67">
        <f t="shared" si="4"/>
        <v>33819130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462441252</v>
      </c>
      <c r="D66" s="20">
        <v>537714482</v>
      </c>
      <c r="E66" s="34">
        <v>575284579</v>
      </c>
      <c r="F66" s="25">
        <v>28902303</v>
      </c>
      <c r="G66" s="20">
        <v>26867520</v>
      </c>
      <c r="H66" s="23">
        <v>26867520</v>
      </c>
      <c r="I66" s="21">
        <v>30675609</v>
      </c>
      <c r="J66" s="35">
        <v>37179129</v>
      </c>
      <c r="K66" s="20">
        <v>31323478</v>
      </c>
      <c r="L66" s="23">
        <v>33819130</v>
      </c>
    </row>
    <row r="67" spans="1:12" ht="13.5" x14ac:dyDescent="0.25">
      <c r="A67" s="3" t="s">
        <v>45</v>
      </c>
      <c r="B67" s="2" t="s">
        <v>20</v>
      </c>
      <c r="C67" s="20">
        <v>5967946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468409198</v>
      </c>
      <c r="D70" s="36">
        <f t="shared" ref="D70:L70" si="5">SUM(D66:D69)</f>
        <v>537714482</v>
      </c>
      <c r="E70" s="37">
        <f t="shared" si="5"/>
        <v>575284579</v>
      </c>
      <c r="F70" s="38">
        <f t="shared" si="5"/>
        <v>28902303</v>
      </c>
      <c r="G70" s="36">
        <f t="shared" si="5"/>
        <v>26867520</v>
      </c>
      <c r="H70" s="39">
        <f t="shared" si="5"/>
        <v>26867520</v>
      </c>
      <c r="I70" s="40">
        <f t="shared" si="5"/>
        <v>30675609</v>
      </c>
      <c r="J70" s="41">
        <f t="shared" si="5"/>
        <v>37179129</v>
      </c>
      <c r="K70" s="36">
        <f t="shared" si="5"/>
        <v>31323478</v>
      </c>
      <c r="L70" s="37">
        <f t="shared" si="5"/>
        <v>33819130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347429286</v>
      </c>
      <c r="D73" s="20">
        <v>380289069</v>
      </c>
      <c r="E73" s="21">
        <v>375436932</v>
      </c>
      <c r="F73" s="22">
        <v>10795500</v>
      </c>
      <c r="G73" s="20">
        <v>9301475</v>
      </c>
      <c r="H73" s="23">
        <v>9301475</v>
      </c>
      <c r="I73" s="24">
        <v>14878732</v>
      </c>
      <c r="J73" s="25">
        <v>23757000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815838484</v>
      </c>
      <c r="D74" s="66">
        <f t="shared" ref="D74:L74" si="6">SUM(D70:D73)</f>
        <v>918003551</v>
      </c>
      <c r="E74" s="67">
        <f t="shared" si="6"/>
        <v>950721511</v>
      </c>
      <c r="F74" s="68">
        <f t="shared" si="6"/>
        <v>39697803</v>
      </c>
      <c r="G74" s="66">
        <f t="shared" si="6"/>
        <v>36168995</v>
      </c>
      <c r="H74" s="69">
        <f t="shared" si="6"/>
        <v>36168995</v>
      </c>
      <c r="I74" s="70">
        <f t="shared" si="6"/>
        <v>45554341</v>
      </c>
      <c r="J74" s="71">
        <f t="shared" si="6"/>
        <v>60936129</v>
      </c>
      <c r="K74" s="66">
        <f t="shared" si="6"/>
        <v>31323478</v>
      </c>
      <c r="L74" s="67">
        <f t="shared" si="6"/>
        <v>33819130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18593920</v>
      </c>
      <c r="D43" s="14">
        <f t="shared" ref="D43:L43" si="0">SUM(D44:D46)</f>
        <v>17862900</v>
      </c>
      <c r="E43" s="15">
        <f t="shared" si="0"/>
        <v>37981102</v>
      </c>
      <c r="F43" s="16">
        <f t="shared" si="0"/>
        <v>626088</v>
      </c>
      <c r="G43" s="14">
        <f t="shared" si="0"/>
        <v>1122356</v>
      </c>
      <c r="H43" s="17">
        <f>SUM(H44:H46)</f>
        <v>1122356</v>
      </c>
      <c r="I43" s="18">
        <f t="shared" si="0"/>
        <v>1233693</v>
      </c>
      <c r="J43" s="19">
        <f t="shared" si="0"/>
        <v>1182270</v>
      </c>
      <c r="K43" s="14">
        <f t="shared" si="0"/>
        <v>876391</v>
      </c>
      <c r="L43" s="17">
        <f t="shared" si="0"/>
        <v>1013394</v>
      </c>
    </row>
    <row r="44" spans="1:12" ht="13.5" x14ac:dyDescent="0.25">
      <c r="A44" s="3" t="s">
        <v>21</v>
      </c>
      <c r="B44" s="2" t="s">
        <v>20</v>
      </c>
      <c r="C44" s="20">
        <v>332199</v>
      </c>
      <c r="D44" s="20">
        <v>361399</v>
      </c>
      <c r="E44" s="21">
        <v>5212886</v>
      </c>
      <c r="F44" s="22">
        <v>86956</v>
      </c>
      <c r="G44" s="20">
        <v>125258</v>
      </c>
      <c r="H44" s="23">
        <v>125258</v>
      </c>
      <c r="I44" s="24">
        <v>116993</v>
      </c>
      <c r="J44" s="25">
        <v>89087</v>
      </c>
      <c r="K44" s="20">
        <v>93185</v>
      </c>
      <c r="L44" s="21">
        <v>97471</v>
      </c>
    </row>
    <row r="45" spans="1:12" ht="13.5" x14ac:dyDescent="0.25">
      <c r="A45" s="3" t="s">
        <v>22</v>
      </c>
      <c r="B45" s="2" t="s">
        <v>20</v>
      </c>
      <c r="C45" s="26">
        <v>18261721</v>
      </c>
      <c r="D45" s="26">
        <v>17501501</v>
      </c>
      <c r="E45" s="27">
        <v>32768216</v>
      </c>
      <c r="F45" s="28">
        <v>539132</v>
      </c>
      <c r="G45" s="26">
        <v>997098</v>
      </c>
      <c r="H45" s="29">
        <v>997098</v>
      </c>
      <c r="I45" s="30">
        <v>1116700</v>
      </c>
      <c r="J45" s="31">
        <v>1093183</v>
      </c>
      <c r="K45" s="26">
        <v>783206</v>
      </c>
      <c r="L45" s="27">
        <v>915923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157670</v>
      </c>
      <c r="D47" s="14">
        <f t="shared" ref="D47:L47" si="1">SUM(D48:D52)</f>
        <v>182155</v>
      </c>
      <c r="E47" s="18">
        <f t="shared" si="1"/>
        <v>4708571</v>
      </c>
      <c r="F47" s="32">
        <f t="shared" si="1"/>
        <v>434783</v>
      </c>
      <c r="G47" s="14">
        <f t="shared" si="1"/>
        <v>217392</v>
      </c>
      <c r="H47" s="17">
        <f>SUM(H48:H52)</f>
        <v>217392</v>
      </c>
      <c r="I47" s="33">
        <f t="shared" si="1"/>
        <v>2599</v>
      </c>
      <c r="J47" s="16">
        <f t="shared" si="1"/>
        <v>43478</v>
      </c>
      <c r="K47" s="14">
        <f t="shared" si="1"/>
        <v>45478</v>
      </c>
      <c r="L47" s="18">
        <f t="shared" si="1"/>
        <v>47570</v>
      </c>
    </row>
    <row r="48" spans="1:12" ht="13.5" x14ac:dyDescent="0.25">
      <c r="A48" s="3" t="s">
        <v>25</v>
      </c>
      <c r="B48" s="2" t="s">
        <v>20</v>
      </c>
      <c r="C48" s="20">
        <v>157670</v>
      </c>
      <c r="D48" s="20">
        <v>182155</v>
      </c>
      <c r="E48" s="21">
        <v>4708571</v>
      </c>
      <c r="F48" s="22">
        <v>434783</v>
      </c>
      <c r="G48" s="20">
        <v>217392</v>
      </c>
      <c r="H48" s="23">
        <v>217392</v>
      </c>
      <c r="I48" s="24">
        <v>2599</v>
      </c>
      <c r="J48" s="25">
        <v>43478</v>
      </c>
      <c r="K48" s="20">
        <v>45478</v>
      </c>
      <c r="L48" s="21">
        <v>47570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511426</v>
      </c>
      <c r="D53" s="14">
        <f t="shared" ref="D53:L53" si="2">SUM(D54:D56)</f>
        <v>61322</v>
      </c>
      <c r="E53" s="18">
        <f t="shared" si="2"/>
        <v>109913</v>
      </c>
      <c r="F53" s="32">
        <f t="shared" si="2"/>
        <v>328337</v>
      </c>
      <c r="G53" s="14">
        <f t="shared" si="2"/>
        <v>79787</v>
      </c>
      <c r="H53" s="17">
        <f>SUM(H54:H56)</f>
        <v>79787</v>
      </c>
      <c r="I53" s="33">
        <f t="shared" si="2"/>
        <v>62396</v>
      </c>
      <c r="J53" s="16">
        <f t="shared" si="2"/>
        <v>260870</v>
      </c>
      <c r="K53" s="14">
        <f t="shared" si="2"/>
        <v>272870</v>
      </c>
      <c r="L53" s="18">
        <f t="shared" si="2"/>
        <v>285422</v>
      </c>
    </row>
    <row r="54" spans="1:12" ht="13.5" x14ac:dyDescent="0.25">
      <c r="A54" s="3" t="s">
        <v>31</v>
      </c>
      <c r="B54" s="2" t="s">
        <v>20</v>
      </c>
      <c r="C54" s="20">
        <v>511426</v>
      </c>
      <c r="D54" s="20">
        <v>61322</v>
      </c>
      <c r="E54" s="21">
        <v>109913</v>
      </c>
      <c r="F54" s="22">
        <v>328337</v>
      </c>
      <c r="G54" s="20">
        <v>79787</v>
      </c>
      <c r="H54" s="23">
        <v>79787</v>
      </c>
      <c r="I54" s="24">
        <v>62396</v>
      </c>
      <c r="J54" s="25">
        <v>260870</v>
      </c>
      <c r="K54" s="20">
        <v>272870</v>
      </c>
      <c r="L54" s="21">
        <v>285422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547503932</v>
      </c>
      <c r="D57" s="14">
        <f t="shared" ref="D57:L57" si="3">SUM(D58:D61)</f>
        <v>847494780</v>
      </c>
      <c r="E57" s="18">
        <f t="shared" si="3"/>
        <v>1032066751</v>
      </c>
      <c r="F57" s="32">
        <f t="shared" si="3"/>
        <v>369863495</v>
      </c>
      <c r="G57" s="14">
        <f t="shared" si="3"/>
        <v>223298221</v>
      </c>
      <c r="H57" s="17">
        <f>SUM(H58:H61)</f>
        <v>223298221</v>
      </c>
      <c r="I57" s="33">
        <f t="shared" si="3"/>
        <v>202577334</v>
      </c>
      <c r="J57" s="16">
        <f t="shared" si="3"/>
        <v>280502606</v>
      </c>
      <c r="K57" s="14">
        <f t="shared" si="3"/>
        <v>297636590</v>
      </c>
      <c r="L57" s="18">
        <f t="shared" si="3"/>
        <v>324095391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545872217</v>
      </c>
      <c r="D59" s="20">
        <v>845863065</v>
      </c>
      <c r="E59" s="21">
        <v>1032066751</v>
      </c>
      <c r="F59" s="22">
        <v>352679472</v>
      </c>
      <c r="G59" s="20">
        <v>203309254</v>
      </c>
      <c r="H59" s="23">
        <v>203309254</v>
      </c>
      <c r="I59" s="24">
        <v>188037201</v>
      </c>
      <c r="J59" s="25">
        <v>264362061</v>
      </c>
      <c r="K59" s="20">
        <v>297636590</v>
      </c>
      <c r="L59" s="21">
        <v>314177862</v>
      </c>
    </row>
    <row r="60" spans="1:12" ht="13.5" x14ac:dyDescent="0.25">
      <c r="A60" s="3" t="s">
        <v>37</v>
      </c>
      <c r="B60" s="2" t="s">
        <v>20</v>
      </c>
      <c r="C60" s="26">
        <v>1631715</v>
      </c>
      <c r="D60" s="26">
        <v>1631715</v>
      </c>
      <c r="E60" s="27"/>
      <c r="F60" s="28">
        <v>17184023</v>
      </c>
      <c r="G60" s="26">
        <v>19988967</v>
      </c>
      <c r="H60" s="29">
        <v>19988967</v>
      </c>
      <c r="I60" s="30">
        <v>14540133</v>
      </c>
      <c r="J60" s="31">
        <v>16140545</v>
      </c>
      <c r="K60" s="26"/>
      <c r="L60" s="27">
        <v>9917529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566766948</v>
      </c>
      <c r="D63" s="66">
        <f t="shared" ref="D63:L63" si="4">+D43+D47+D53+D57+D62</f>
        <v>865601157</v>
      </c>
      <c r="E63" s="67">
        <f t="shared" si="4"/>
        <v>1074866337</v>
      </c>
      <c r="F63" s="68">
        <f t="shared" si="4"/>
        <v>371252703</v>
      </c>
      <c r="G63" s="66">
        <f t="shared" si="4"/>
        <v>224717756</v>
      </c>
      <c r="H63" s="69">
        <f t="shared" si="4"/>
        <v>224717756</v>
      </c>
      <c r="I63" s="70">
        <f t="shared" si="4"/>
        <v>203876022</v>
      </c>
      <c r="J63" s="71">
        <f t="shared" si="4"/>
        <v>281989224</v>
      </c>
      <c r="K63" s="66">
        <f t="shared" si="4"/>
        <v>298831329</v>
      </c>
      <c r="L63" s="67">
        <f t="shared" si="4"/>
        <v>325441777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507773334</v>
      </c>
      <c r="D66" s="20">
        <v>797438270</v>
      </c>
      <c r="E66" s="34">
        <v>974598493</v>
      </c>
      <c r="F66" s="25">
        <v>235961793</v>
      </c>
      <c r="G66" s="20">
        <v>212415241</v>
      </c>
      <c r="H66" s="23">
        <v>212415241</v>
      </c>
      <c r="I66" s="21">
        <v>200440384</v>
      </c>
      <c r="J66" s="35">
        <v>253415650</v>
      </c>
      <c r="K66" s="20">
        <v>267330373</v>
      </c>
      <c r="L66" s="23">
        <v>292395088</v>
      </c>
    </row>
    <row r="67" spans="1:12" ht="13.5" x14ac:dyDescent="0.25">
      <c r="A67" s="3" t="s">
        <v>45</v>
      </c>
      <c r="B67" s="2" t="s">
        <v>20</v>
      </c>
      <c r="C67" s="20">
        <v>1</v>
      </c>
      <c r="D67" s="20">
        <v>1</v>
      </c>
      <c r="E67" s="21">
        <v>7904583</v>
      </c>
      <c r="F67" s="22"/>
      <c r="G67" s="20">
        <v>2217391</v>
      </c>
      <c r="H67" s="23">
        <v>2217391</v>
      </c>
      <c r="I67" s="24">
        <v>1355135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507773335</v>
      </c>
      <c r="D70" s="36">
        <f t="shared" ref="D70:L70" si="5">SUM(D66:D69)</f>
        <v>797438271</v>
      </c>
      <c r="E70" s="37">
        <f t="shared" si="5"/>
        <v>982503076</v>
      </c>
      <c r="F70" s="38">
        <f t="shared" si="5"/>
        <v>235961793</v>
      </c>
      <c r="G70" s="36">
        <f t="shared" si="5"/>
        <v>214632632</v>
      </c>
      <c r="H70" s="39">
        <f t="shared" si="5"/>
        <v>214632632</v>
      </c>
      <c r="I70" s="40">
        <f t="shared" si="5"/>
        <v>201795519</v>
      </c>
      <c r="J70" s="41">
        <f t="shared" si="5"/>
        <v>253415650</v>
      </c>
      <c r="K70" s="36">
        <f t="shared" si="5"/>
        <v>267330373</v>
      </c>
      <c r="L70" s="37">
        <f t="shared" si="5"/>
        <v>292395088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133913043</v>
      </c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58993613</v>
      </c>
      <c r="D73" s="20">
        <v>68162886</v>
      </c>
      <c r="E73" s="21">
        <v>92363261</v>
      </c>
      <c r="F73" s="22">
        <v>1377867</v>
      </c>
      <c r="G73" s="20">
        <v>10085124</v>
      </c>
      <c r="H73" s="23">
        <v>10085124</v>
      </c>
      <c r="I73" s="24">
        <v>2080503</v>
      </c>
      <c r="J73" s="25">
        <v>28573574</v>
      </c>
      <c r="K73" s="20">
        <v>31500956</v>
      </c>
      <c r="L73" s="21">
        <v>33046689</v>
      </c>
    </row>
    <row r="74" spans="1:12" ht="13.5" x14ac:dyDescent="0.25">
      <c r="A74" s="4" t="s">
        <v>53</v>
      </c>
      <c r="B74" s="5" t="s">
        <v>54</v>
      </c>
      <c r="C74" s="66">
        <f>SUM(C70:C73)</f>
        <v>566766948</v>
      </c>
      <c r="D74" s="66">
        <f t="shared" ref="D74:L74" si="6">SUM(D70:D73)</f>
        <v>865601157</v>
      </c>
      <c r="E74" s="67">
        <f t="shared" si="6"/>
        <v>1074866337</v>
      </c>
      <c r="F74" s="68">
        <f t="shared" si="6"/>
        <v>371252703</v>
      </c>
      <c r="G74" s="66">
        <f t="shared" si="6"/>
        <v>224717756</v>
      </c>
      <c r="H74" s="69">
        <f t="shared" si="6"/>
        <v>224717756</v>
      </c>
      <c r="I74" s="70">
        <f t="shared" si="6"/>
        <v>203876022</v>
      </c>
      <c r="J74" s="71">
        <f t="shared" si="6"/>
        <v>281989224</v>
      </c>
      <c r="K74" s="66">
        <f t="shared" si="6"/>
        <v>298831329</v>
      </c>
      <c r="L74" s="67">
        <f t="shared" si="6"/>
        <v>325441777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-6019250</v>
      </c>
      <c r="D43" s="14">
        <f t="shared" ref="D43:L43" si="0">SUM(D44:D46)</f>
        <v>-5114892</v>
      </c>
      <c r="E43" s="15">
        <f t="shared" si="0"/>
        <v>27704114</v>
      </c>
      <c r="F43" s="16">
        <f t="shared" si="0"/>
        <v>4700000</v>
      </c>
      <c r="G43" s="14">
        <f t="shared" si="0"/>
        <v>7329583</v>
      </c>
      <c r="H43" s="17">
        <f>SUM(H44:H46)</f>
        <v>7329583</v>
      </c>
      <c r="I43" s="18">
        <f t="shared" si="0"/>
        <v>4141626</v>
      </c>
      <c r="J43" s="19">
        <f t="shared" si="0"/>
        <v>3250000</v>
      </c>
      <c r="K43" s="14">
        <f t="shared" si="0"/>
        <v>2400000</v>
      </c>
      <c r="L43" s="17">
        <f t="shared" si="0"/>
        <v>2400000</v>
      </c>
    </row>
    <row r="44" spans="1:12" ht="13.5" x14ac:dyDescent="0.25">
      <c r="A44" s="3" t="s">
        <v>21</v>
      </c>
      <c r="B44" s="2" t="s">
        <v>20</v>
      </c>
      <c r="C44" s="20"/>
      <c r="D44" s="20">
        <v>242506</v>
      </c>
      <c r="E44" s="21"/>
      <c r="F44" s="22"/>
      <c r="G44" s="20">
        <v>1756824</v>
      </c>
      <c r="H44" s="23">
        <v>1756824</v>
      </c>
      <c r="I44" s="24">
        <v>1756818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-6019250</v>
      </c>
      <c r="D45" s="26">
        <v>-5357398</v>
      </c>
      <c r="E45" s="27">
        <v>27704114</v>
      </c>
      <c r="F45" s="28">
        <v>4700000</v>
      </c>
      <c r="G45" s="26">
        <v>5572759</v>
      </c>
      <c r="H45" s="29">
        <v>5572759</v>
      </c>
      <c r="I45" s="30">
        <v>2384808</v>
      </c>
      <c r="J45" s="31">
        <v>3250000</v>
      </c>
      <c r="K45" s="26">
        <v>2400000</v>
      </c>
      <c r="L45" s="27">
        <v>2400000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1501914</v>
      </c>
      <c r="D47" s="14">
        <f t="shared" ref="D47:L47" si="1">SUM(D48:D52)</f>
        <v>3913016</v>
      </c>
      <c r="E47" s="18">
        <f t="shared" si="1"/>
        <v>8767877</v>
      </c>
      <c r="F47" s="32">
        <f t="shared" si="1"/>
        <v>35375705</v>
      </c>
      <c r="G47" s="14">
        <f t="shared" si="1"/>
        <v>41277337</v>
      </c>
      <c r="H47" s="17">
        <f>SUM(H48:H52)</f>
        <v>41277337</v>
      </c>
      <c r="I47" s="33">
        <f t="shared" si="1"/>
        <v>28701366</v>
      </c>
      <c r="J47" s="16">
        <f t="shared" si="1"/>
        <v>20230576</v>
      </c>
      <c r="K47" s="14">
        <f t="shared" si="1"/>
        <v>21378042</v>
      </c>
      <c r="L47" s="18">
        <f t="shared" si="1"/>
        <v>10820000</v>
      </c>
    </row>
    <row r="48" spans="1:12" ht="13.5" x14ac:dyDescent="0.25">
      <c r="A48" s="3" t="s">
        <v>25</v>
      </c>
      <c r="B48" s="2" t="s">
        <v>20</v>
      </c>
      <c r="C48" s="20">
        <v>1921117</v>
      </c>
      <c r="D48" s="20">
        <v>1014158</v>
      </c>
      <c r="E48" s="21">
        <v>1521119</v>
      </c>
      <c r="F48" s="22">
        <v>937705</v>
      </c>
      <c r="G48" s="20">
        <v>1307866</v>
      </c>
      <c r="H48" s="23">
        <v>1307866</v>
      </c>
      <c r="I48" s="24">
        <v>708580</v>
      </c>
      <c r="J48" s="25">
        <v>696000</v>
      </c>
      <c r="K48" s="20">
        <v>320000</v>
      </c>
      <c r="L48" s="21">
        <v>320000</v>
      </c>
    </row>
    <row r="49" spans="1:12" ht="13.5" x14ac:dyDescent="0.25">
      <c r="A49" s="3" t="s">
        <v>26</v>
      </c>
      <c r="B49" s="2" t="s">
        <v>20</v>
      </c>
      <c r="C49" s="20">
        <v>98190</v>
      </c>
      <c r="D49" s="20">
        <v>3170086</v>
      </c>
      <c r="E49" s="21">
        <v>7006663</v>
      </c>
      <c r="F49" s="22">
        <v>33938000</v>
      </c>
      <c r="G49" s="20">
        <v>39049471</v>
      </c>
      <c r="H49" s="23">
        <v>39049471</v>
      </c>
      <c r="I49" s="24">
        <v>27539375</v>
      </c>
      <c r="J49" s="25">
        <v>19034576</v>
      </c>
      <c r="K49" s="20">
        <v>20558042</v>
      </c>
      <c r="L49" s="21">
        <v>10000000</v>
      </c>
    </row>
    <row r="50" spans="1:12" ht="13.5" x14ac:dyDescent="0.25">
      <c r="A50" s="3" t="s">
        <v>27</v>
      </c>
      <c r="B50" s="2" t="s">
        <v>20</v>
      </c>
      <c r="C50" s="20">
        <v>1544596</v>
      </c>
      <c r="D50" s="20">
        <v>-339478</v>
      </c>
      <c r="E50" s="21"/>
      <c r="F50" s="22"/>
      <c r="G50" s="20">
        <v>120000</v>
      </c>
      <c r="H50" s="23">
        <v>120000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-2061989</v>
      </c>
      <c r="D51" s="20">
        <v>68250</v>
      </c>
      <c r="E51" s="21">
        <v>240095</v>
      </c>
      <c r="F51" s="22">
        <v>500000</v>
      </c>
      <c r="G51" s="20">
        <v>800000</v>
      </c>
      <c r="H51" s="23">
        <v>800000</v>
      </c>
      <c r="I51" s="24">
        <v>453411</v>
      </c>
      <c r="J51" s="25">
        <v>500000</v>
      </c>
      <c r="K51" s="20">
        <v>500000</v>
      </c>
      <c r="L51" s="21">
        <v>500000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10206809</v>
      </c>
      <c r="D53" s="14">
        <f t="shared" ref="D53:L53" si="2">SUM(D54:D56)</f>
        <v>44878950</v>
      </c>
      <c r="E53" s="18">
        <f t="shared" si="2"/>
        <v>130897128</v>
      </c>
      <c r="F53" s="32">
        <f t="shared" si="2"/>
        <v>60257836</v>
      </c>
      <c r="G53" s="14">
        <f t="shared" si="2"/>
        <v>63669973</v>
      </c>
      <c r="H53" s="17">
        <f>SUM(H54:H56)</f>
        <v>63669973</v>
      </c>
      <c r="I53" s="33">
        <f t="shared" si="2"/>
        <v>63171337</v>
      </c>
      <c r="J53" s="16">
        <f t="shared" si="2"/>
        <v>56080546</v>
      </c>
      <c r="K53" s="14">
        <f t="shared" si="2"/>
        <v>43248993</v>
      </c>
      <c r="L53" s="18">
        <f t="shared" si="2"/>
        <v>68912791</v>
      </c>
    </row>
    <row r="54" spans="1:12" ht="13.5" x14ac:dyDescent="0.25">
      <c r="A54" s="3" t="s">
        <v>31</v>
      </c>
      <c r="B54" s="2" t="s">
        <v>20</v>
      </c>
      <c r="C54" s="20">
        <v>-7134725</v>
      </c>
      <c r="D54" s="20">
        <v>13172727</v>
      </c>
      <c r="E54" s="21">
        <v>35262071</v>
      </c>
      <c r="F54" s="22">
        <v>191000</v>
      </c>
      <c r="G54" s="20">
        <v>6277689</v>
      </c>
      <c r="H54" s="23">
        <v>6277689</v>
      </c>
      <c r="I54" s="24">
        <v>2010951</v>
      </c>
      <c r="J54" s="25">
        <v>30000</v>
      </c>
      <c r="K54" s="20">
        <v>100000</v>
      </c>
      <c r="L54" s="21">
        <v>150000</v>
      </c>
    </row>
    <row r="55" spans="1:12" ht="13.5" x14ac:dyDescent="0.25">
      <c r="A55" s="3" t="s">
        <v>32</v>
      </c>
      <c r="B55" s="2" t="s">
        <v>20</v>
      </c>
      <c r="C55" s="20">
        <v>17341534</v>
      </c>
      <c r="D55" s="20">
        <v>31706223</v>
      </c>
      <c r="E55" s="21">
        <v>95635057</v>
      </c>
      <c r="F55" s="22">
        <v>60066836</v>
      </c>
      <c r="G55" s="20">
        <v>57392284</v>
      </c>
      <c r="H55" s="23">
        <v>57392284</v>
      </c>
      <c r="I55" s="24">
        <v>61160386</v>
      </c>
      <c r="J55" s="25">
        <v>56050546</v>
      </c>
      <c r="K55" s="20">
        <v>43148993</v>
      </c>
      <c r="L55" s="21">
        <v>68762791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22388170</v>
      </c>
      <c r="D57" s="14">
        <f t="shared" ref="D57:L57" si="3">SUM(D58:D61)</f>
        <v>97730874</v>
      </c>
      <c r="E57" s="18">
        <f t="shared" si="3"/>
        <v>222965560</v>
      </c>
      <c r="F57" s="32">
        <f t="shared" si="3"/>
        <v>154204155</v>
      </c>
      <c r="G57" s="14">
        <f t="shared" si="3"/>
        <v>138624922</v>
      </c>
      <c r="H57" s="17">
        <f>SUM(H58:H61)</f>
        <v>138624922</v>
      </c>
      <c r="I57" s="33">
        <f t="shared" si="3"/>
        <v>116894385</v>
      </c>
      <c r="J57" s="16">
        <f t="shared" si="3"/>
        <v>87925251</v>
      </c>
      <c r="K57" s="14">
        <f t="shared" si="3"/>
        <v>87939265</v>
      </c>
      <c r="L57" s="18">
        <f t="shared" si="3"/>
        <v>87105631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21550000</v>
      </c>
      <c r="G58" s="20">
        <v>27836250</v>
      </c>
      <c r="H58" s="23">
        <v>27836250</v>
      </c>
      <c r="I58" s="24">
        <v>22313184</v>
      </c>
      <c r="J58" s="25">
        <v>23644000</v>
      </c>
      <c r="K58" s="20">
        <v>18000000</v>
      </c>
      <c r="L58" s="21">
        <v>18500000</v>
      </c>
    </row>
    <row r="59" spans="1:12" ht="13.5" x14ac:dyDescent="0.25">
      <c r="A59" s="3" t="s">
        <v>36</v>
      </c>
      <c r="B59" s="2" t="s">
        <v>20</v>
      </c>
      <c r="C59" s="20">
        <v>20115902</v>
      </c>
      <c r="D59" s="20">
        <v>64132585</v>
      </c>
      <c r="E59" s="21">
        <v>171175588</v>
      </c>
      <c r="F59" s="22">
        <v>116407368</v>
      </c>
      <c r="G59" s="20">
        <v>100054339</v>
      </c>
      <c r="H59" s="23">
        <v>100054339</v>
      </c>
      <c r="I59" s="24">
        <v>87347868</v>
      </c>
      <c r="J59" s="25">
        <v>52191251</v>
      </c>
      <c r="K59" s="20">
        <v>36301724</v>
      </c>
      <c r="L59" s="21">
        <v>39006169</v>
      </c>
    </row>
    <row r="60" spans="1:12" ht="13.5" x14ac:dyDescent="0.25">
      <c r="A60" s="3" t="s">
        <v>37</v>
      </c>
      <c r="B60" s="2" t="s">
        <v>20</v>
      </c>
      <c r="C60" s="26">
        <v>2134135</v>
      </c>
      <c r="D60" s="26">
        <v>33258811</v>
      </c>
      <c r="E60" s="27">
        <v>51789972</v>
      </c>
      <c r="F60" s="28">
        <v>15796787</v>
      </c>
      <c r="G60" s="26">
        <v>9900757</v>
      </c>
      <c r="H60" s="29">
        <v>9900757</v>
      </c>
      <c r="I60" s="30">
        <v>6914203</v>
      </c>
      <c r="J60" s="31">
        <v>12000000</v>
      </c>
      <c r="K60" s="26">
        <v>32837541</v>
      </c>
      <c r="L60" s="27">
        <v>28799462</v>
      </c>
    </row>
    <row r="61" spans="1:12" ht="13.5" x14ac:dyDescent="0.25">
      <c r="A61" s="3" t="s">
        <v>38</v>
      </c>
      <c r="B61" s="2" t="s">
        <v>20</v>
      </c>
      <c r="C61" s="20">
        <v>138133</v>
      </c>
      <c r="D61" s="20">
        <v>339478</v>
      </c>
      <c r="E61" s="21"/>
      <c r="F61" s="22">
        <v>450000</v>
      </c>
      <c r="G61" s="20">
        <v>833576</v>
      </c>
      <c r="H61" s="23">
        <v>833576</v>
      </c>
      <c r="I61" s="24">
        <v>319130</v>
      </c>
      <c r="J61" s="25">
        <v>90000</v>
      </c>
      <c r="K61" s="20">
        <v>800000</v>
      </c>
      <c r="L61" s="21">
        <v>800000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800000</v>
      </c>
      <c r="G62" s="14"/>
      <c r="H62" s="17"/>
      <c r="I62" s="33"/>
      <c r="J62" s="16">
        <v>6000000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28077643</v>
      </c>
      <c r="D63" s="66">
        <f t="shared" ref="D63:L63" si="4">+D43+D47+D53+D57+D62</f>
        <v>141407948</v>
      </c>
      <c r="E63" s="67">
        <f t="shared" si="4"/>
        <v>390334679</v>
      </c>
      <c r="F63" s="68">
        <f t="shared" si="4"/>
        <v>255337696</v>
      </c>
      <c r="G63" s="66">
        <f t="shared" si="4"/>
        <v>250901815</v>
      </c>
      <c r="H63" s="69">
        <f t="shared" si="4"/>
        <v>250901815</v>
      </c>
      <c r="I63" s="70">
        <f t="shared" si="4"/>
        <v>212908714</v>
      </c>
      <c r="J63" s="71">
        <f t="shared" si="4"/>
        <v>173486373</v>
      </c>
      <c r="K63" s="66">
        <f t="shared" si="4"/>
        <v>154966300</v>
      </c>
      <c r="L63" s="67">
        <f t="shared" si="4"/>
        <v>169238422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12389993</v>
      </c>
      <c r="D66" s="20">
        <v>122507421</v>
      </c>
      <c r="E66" s="34">
        <v>329664096</v>
      </c>
      <c r="F66" s="25">
        <v>228011991</v>
      </c>
      <c r="G66" s="20">
        <v>212481000</v>
      </c>
      <c r="H66" s="23">
        <v>212481000</v>
      </c>
      <c r="I66" s="21">
        <v>193943073</v>
      </c>
      <c r="J66" s="35">
        <v>151580373</v>
      </c>
      <c r="K66" s="20">
        <v>140946300</v>
      </c>
      <c r="L66" s="23">
        <v>155218422</v>
      </c>
    </row>
    <row r="67" spans="1:12" ht="13.5" x14ac:dyDescent="0.25">
      <c r="A67" s="3" t="s">
        <v>45</v>
      </c>
      <c r="B67" s="2" t="s">
        <v>20</v>
      </c>
      <c r="C67" s="20">
        <v>-2515678</v>
      </c>
      <c r="D67" s="20">
        <v>7244434</v>
      </c>
      <c r="E67" s="21">
        <v>11705945</v>
      </c>
      <c r="F67" s="22">
        <v>12758000</v>
      </c>
      <c r="G67" s="20">
        <v>19553755</v>
      </c>
      <c r="H67" s="23">
        <v>19553755</v>
      </c>
      <c r="I67" s="24">
        <v>3321015</v>
      </c>
      <c r="J67" s="25">
        <v>10796000</v>
      </c>
      <c r="K67" s="20">
        <v>10820000</v>
      </c>
      <c r="L67" s="21">
        <v>10820000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9874315</v>
      </c>
      <c r="D70" s="36">
        <f t="shared" ref="D70:L70" si="5">SUM(D66:D69)</f>
        <v>129751855</v>
      </c>
      <c r="E70" s="37">
        <f t="shared" si="5"/>
        <v>341370041</v>
      </c>
      <c r="F70" s="38">
        <f t="shared" si="5"/>
        <v>240769991</v>
      </c>
      <c r="G70" s="36">
        <f t="shared" si="5"/>
        <v>232034755</v>
      </c>
      <c r="H70" s="39">
        <f t="shared" si="5"/>
        <v>232034755</v>
      </c>
      <c r="I70" s="40">
        <f t="shared" si="5"/>
        <v>197264088</v>
      </c>
      <c r="J70" s="41">
        <f t="shared" si="5"/>
        <v>162376373</v>
      </c>
      <c r="K70" s="36">
        <f t="shared" si="5"/>
        <v>151766300</v>
      </c>
      <c r="L70" s="37">
        <f t="shared" si="5"/>
        <v>166038422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>
        <v>34008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7959618</v>
      </c>
      <c r="D73" s="20">
        <v>11656093</v>
      </c>
      <c r="E73" s="21">
        <v>48287192</v>
      </c>
      <c r="F73" s="22">
        <v>14567705</v>
      </c>
      <c r="G73" s="20">
        <v>18867060</v>
      </c>
      <c r="H73" s="23">
        <v>18867060</v>
      </c>
      <c r="I73" s="24">
        <v>13824970</v>
      </c>
      <c r="J73" s="25">
        <v>11110000</v>
      </c>
      <c r="K73" s="20">
        <v>3200000</v>
      </c>
      <c r="L73" s="21">
        <v>3200000</v>
      </c>
    </row>
    <row r="74" spans="1:12" ht="13.5" x14ac:dyDescent="0.25">
      <c r="A74" s="4" t="s">
        <v>53</v>
      </c>
      <c r="B74" s="5" t="s">
        <v>54</v>
      </c>
      <c r="C74" s="66">
        <f>SUM(C70:C73)</f>
        <v>17833933</v>
      </c>
      <c r="D74" s="66">
        <f t="shared" ref="D74:L74" si="6">SUM(D70:D73)</f>
        <v>141407948</v>
      </c>
      <c r="E74" s="67">
        <f t="shared" si="6"/>
        <v>389657233</v>
      </c>
      <c r="F74" s="68">
        <f t="shared" si="6"/>
        <v>255337696</v>
      </c>
      <c r="G74" s="66">
        <f t="shared" si="6"/>
        <v>250901815</v>
      </c>
      <c r="H74" s="69">
        <f t="shared" si="6"/>
        <v>250901815</v>
      </c>
      <c r="I74" s="70">
        <f t="shared" si="6"/>
        <v>211123066</v>
      </c>
      <c r="J74" s="71">
        <f t="shared" si="6"/>
        <v>173486373</v>
      </c>
      <c r="K74" s="66">
        <f t="shared" si="6"/>
        <v>154966300</v>
      </c>
      <c r="L74" s="67">
        <f t="shared" si="6"/>
        <v>169238422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95856725</v>
      </c>
      <c r="D43" s="14">
        <f t="shared" ref="D43:L43" si="0">SUM(D44:D46)</f>
        <v>100530075</v>
      </c>
      <c r="E43" s="15">
        <f t="shared" si="0"/>
        <v>97965132</v>
      </c>
      <c r="F43" s="16">
        <f t="shared" si="0"/>
        <v>511655</v>
      </c>
      <c r="G43" s="14">
        <f t="shared" si="0"/>
        <v>668540</v>
      </c>
      <c r="H43" s="17">
        <f>SUM(H44:H46)</f>
        <v>668540</v>
      </c>
      <c r="I43" s="18">
        <f t="shared" si="0"/>
        <v>219782</v>
      </c>
      <c r="J43" s="19">
        <f t="shared" si="0"/>
        <v>1432928</v>
      </c>
      <c r="K43" s="14">
        <f t="shared" si="0"/>
        <v>191313</v>
      </c>
      <c r="L43" s="17">
        <f t="shared" si="0"/>
        <v>200112</v>
      </c>
    </row>
    <row r="44" spans="1:12" ht="13.5" x14ac:dyDescent="0.25">
      <c r="A44" s="3" t="s">
        <v>21</v>
      </c>
      <c r="B44" s="2" t="s">
        <v>20</v>
      </c>
      <c r="C44" s="20">
        <v>1274301</v>
      </c>
      <c r="D44" s="20">
        <v>1274301</v>
      </c>
      <c r="E44" s="21">
        <v>662417</v>
      </c>
      <c r="F44" s="22">
        <v>42500</v>
      </c>
      <c r="G44" s="20">
        <v>10870</v>
      </c>
      <c r="H44" s="23">
        <v>10870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94582424</v>
      </c>
      <c r="D45" s="26">
        <v>99255774</v>
      </c>
      <c r="E45" s="27">
        <v>97302715</v>
      </c>
      <c r="F45" s="28">
        <v>469155</v>
      </c>
      <c r="G45" s="26">
        <v>657670</v>
      </c>
      <c r="H45" s="29">
        <v>657670</v>
      </c>
      <c r="I45" s="30">
        <v>219782</v>
      </c>
      <c r="J45" s="31">
        <v>1432928</v>
      </c>
      <c r="K45" s="26">
        <v>191313</v>
      </c>
      <c r="L45" s="27">
        <v>200112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907005</v>
      </c>
      <c r="D47" s="14">
        <f t="shared" ref="D47:L47" si="1">SUM(D48:D52)</f>
        <v>1321336</v>
      </c>
      <c r="E47" s="18">
        <f t="shared" si="1"/>
        <v>2088147</v>
      </c>
      <c r="F47" s="32">
        <f t="shared" si="1"/>
        <v>526337</v>
      </c>
      <c r="G47" s="14">
        <f t="shared" si="1"/>
        <v>7229481</v>
      </c>
      <c r="H47" s="17">
        <f>SUM(H48:H52)</f>
        <v>7229481</v>
      </c>
      <c r="I47" s="33">
        <f t="shared" si="1"/>
        <v>6442438</v>
      </c>
      <c r="J47" s="16">
        <f t="shared" si="1"/>
        <v>92344</v>
      </c>
      <c r="K47" s="14">
        <f t="shared" si="1"/>
        <v>96592</v>
      </c>
      <c r="L47" s="18">
        <f t="shared" si="1"/>
        <v>101035</v>
      </c>
    </row>
    <row r="48" spans="1:12" ht="13.5" x14ac:dyDescent="0.25">
      <c r="A48" s="3" t="s">
        <v>25</v>
      </c>
      <c r="B48" s="2" t="s">
        <v>20</v>
      </c>
      <c r="C48" s="20">
        <v>907005</v>
      </c>
      <c r="D48" s="20">
        <v>1321336</v>
      </c>
      <c r="E48" s="21">
        <v>2088147</v>
      </c>
      <c r="F48" s="22">
        <v>526337</v>
      </c>
      <c r="G48" s="20">
        <v>272959</v>
      </c>
      <c r="H48" s="23">
        <v>272959</v>
      </c>
      <c r="I48" s="24">
        <v>14955</v>
      </c>
      <c r="J48" s="25">
        <v>92344</v>
      </c>
      <c r="K48" s="20">
        <v>96592</v>
      </c>
      <c r="L48" s="21">
        <v>101035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>
        <v>6956522</v>
      </c>
      <c r="H49" s="23">
        <v>6956522</v>
      </c>
      <c r="I49" s="24">
        <v>6427483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32875664</v>
      </c>
      <c r="D53" s="14">
        <f t="shared" ref="D53:L53" si="2">SUM(D54:D56)</f>
        <v>39925910</v>
      </c>
      <c r="E53" s="18">
        <f t="shared" si="2"/>
        <v>13851908</v>
      </c>
      <c r="F53" s="32">
        <f t="shared" si="2"/>
        <v>21293913</v>
      </c>
      <c r="G53" s="14">
        <f t="shared" si="2"/>
        <v>23957682</v>
      </c>
      <c r="H53" s="17">
        <f>SUM(H54:H56)</f>
        <v>23957682</v>
      </c>
      <c r="I53" s="33">
        <f t="shared" si="2"/>
        <v>8969723</v>
      </c>
      <c r="J53" s="16">
        <f t="shared" si="2"/>
        <v>14208695</v>
      </c>
      <c r="K53" s="14">
        <f t="shared" si="2"/>
        <v>14444348</v>
      </c>
      <c r="L53" s="18">
        <f t="shared" si="2"/>
        <v>9506087</v>
      </c>
    </row>
    <row r="54" spans="1:12" ht="13.5" x14ac:dyDescent="0.25">
      <c r="A54" s="3" t="s">
        <v>31</v>
      </c>
      <c r="B54" s="2" t="s">
        <v>20</v>
      </c>
      <c r="C54" s="20">
        <v>186900</v>
      </c>
      <c r="D54" s="20">
        <v>309029</v>
      </c>
      <c r="E54" s="21">
        <v>909494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32688764</v>
      </c>
      <c r="D55" s="20">
        <v>39616881</v>
      </c>
      <c r="E55" s="21">
        <v>12942414</v>
      </c>
      <c r="F55" s="22">
        <v>21293913</v>
      </c>
      <c r="G55" s="20">
        <v>23957682</v>
      </c>
      <c r="H55" s="23">
        <v>23957682</v>
      </c>
      <c r="I55" s="24">
        <v>8969723</v>
      </c>
      <c r="J55" s="25">
        <v>14208695</v>
      </c>
      <c r="K55" s="20">
        <v>14444348</v>
      </c>
      <c r="L55" s="21">
        <v>9506087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24498911</v>
      </c>
      <c r="D57" s="14">
        <f t="shared" ref="D57:L57" si="3">SUM(D58:D61)</f>
        <v>34984561</v>
      </c>
      <c r="E57" s="18">
        <f t="shared" si="3"/>
        <v>1040983</v>
      </c>
      <c r="F57" s="32">
        <f t="shared" si="3"/>
        <v>16718696</v>
      </c>
      <c r="G57" s="14">
        <f t="shared" si="3"/>
        <v>28703641</v>
      </c>
      <c r="H57" s="17">
        <f>SUM(H58:H61)</f>
        <v>28703641</v>
      </c>
      <c r="I57" s="33">
        <f t="shared" si="3"/>
        <v>27913217</v>
      </c>
      <c r="J57" s="16">
        <f t="shared" si="3"/>
        <v>13493913</v>
      </c>
      <c r="K57" s="14">
        <f t="shared" si="3"/>
        <v>6956522</v>
      </c>
      <c r="L57" s="18">
        <f t="shared" si="3"/>
        <v>4347826</v>
      </c>
    </row>
    <row r="58" spans="1:12" ht="13.5" x14ac:dyDescent="0.25">
      <c r="A58" s="3" t="s">
        <v>35</v>
      </c>
      <c r="B58" s="2" t="s">
        <v>20</v>
      </c>
      <c r="C58" s="20">
        <v>24498911</v>
      </c>
      <c r="D58" s="20">
        <v>34984561</v>
      </c>
      <c r="E58" s="21">
        <v>1040983</v>
      </c>
      <c r="F58" s="22">
        <v>16718696</v>
      </c>
      <c r="G58" s="20">
        <v>28703641</v>
      </c>
      <c r="H58" s="23">
        <v>28703641</v>
      </c>
      <c r="I58" s="24">
        <v>27913217</v>
      </c>
      <c r="J58" s="25">
        <v>13493913</v>
      </c>
      <c r="K58" s="20">
        <v>6956522</v>
      </c>
      <c r="L58" s="21">
        <v>4347826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252279</v>
      </c>
      <c r="D62" s="14">
        <v>252279</v>
      </c>
      <c r="E62" s="18">
        <v>811575</v>
      </c>
      <c r="F62" s="32"/>
      <c r="G62" s="14"/>
      <c r="H62" s="17"/>
      <c r="I62" s="33">
        <v>425290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154390584</v>
      </c>
      <c r="D63" s="66">
        <f t="shared" ref="D63:L63" si="4">+D43+D47+D53+D57+D62</f>
        <v>177014161</v>
      </c>
      <c r="E63" s="67">
        <f t="shared" si="4"/>
        <v>115757745</v>
      </c>
      <c r="F63" s="68">
        <f t="shared" si="4"/>
        <v>39050601</v>
      </c>
      <c r="G63" s="66">
        <f t="shared" si="4"/>
        <v>60559344</v>
      </c>
      <c r="H63" s="69">
        <f t="shared" si="4"/>
        <v>60559344</v>
      </c>
      <c r="I63" s="70">
        <f t="shared" si="4"/>
        <v>43970450</v>
      </c>
      <c r="J63" s="71">
        <f t="shared" si="4"/>
        <v>29227880</v>
      </c>
      <c r="K63" s="66">
        <f t="shared" si="4"/>
        <v>21688775</v>
      </c>
      <c r="L63" s="67">
        <f t="shared" si="4"/>
        <v>14155060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54492321</v>
      </c>
      <c r="D66" s="20">
        <v>71906088</v>
      </c>
      <c r="E66" s="34">
        <v>13077413</v>
      </c>
      <c r="F66" s="25">
        <v>37162609</v>
      </c>
      <c r="G66" s="20">
        <v>57768494</v>
      </c>
      <c r="H66" s="23">
        <v>57768494</v>
      </c>
      <c r="I66" s="21">
        <v>40960639</v>
      </c>
      <c r="J66" s="35">
        <v>27702608</v>
      </c>
      <c r="K66" s="20">
        <v>21400870</v>
      </c>
      <c r="L66" s="23">
        <v>13853913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477991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54492321</v>
      </c>
      <c r="D70" s="36">
        <f t="shared" ref="D70:L70" si="5">SUM(D66:D69)</f>
        <v>71906088</v>
      </c>
      <c r="E70" s="37">
        <f t="shared" si="5"/>
        <v>13555404</v>
      </c>
      <c r="F70" s="38">
        <f t="shared" si="5"/>
        <v>37162609</v>
      </c>
      <c r="G70" s="36">
        <f t="shared" si="5"/>
        <v>57768494</v>
      </c>
      <c r="H70" s="39">
        <f t="shared" si="5"/>
        <v>57768494</v>
      </c>
      <c r="I70" s="40">
        <f t="shared" si="5"/>
        <v>40960639</v>
      </c>
      <c r="J70" s="41">
        <f t="shared" si="5"/>
        <v>27702608</v>
      </c>
      <c r="K70" s="36">
        <f t="shared" si="5"/>
        <v>21400870</v>
      </c>
      <c r="L70" s="37">
        <f t="shared" si="5"/>
        <v>13853913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99898263</v>
      </c>
      <c r="D73" s="20">
        <v>105108073</v>
      </c>
      <c r="E73" s="21">
        <v>102202341</v>
      </c>
      <c r="F73" s="22">
        <v>1887992</v>
      </c>
      <c r="G73" s="20">
        <v>2790850</v>
      </c>
      <c r="H73" s="23">
        <v>2790850</v>
      </c>
      <c r="I73" s="24">
        <v>3009811</v>
      </c>
      <c r="J73" s="25">
        <v>1525272</v>
      </c>
      <c r="K73" s="20">
        <v>287905</v>
      </c>
      <c r="L73" s="21">
        <v>301147</v>
      </c>
    </row>
    <row r="74" spans="1:12" ht="13.5" x14ac:dyDescent="0.25">
      <c r="A74" s="4" t="s">
        <v>53</v>
      </c>
      <c r="B74" s="5" t="s">
        <v>54</v>
      </c>
      <c r="C74" s="66">
        <f>SUM(C70:C73)</f>
        <v>154390584</v>
      </c>
      <c r="D74" s="66">
        <f t="shared" ref="D74:L74" si="6">SUM(D70:D73)</f>
        <v>177014161</v>
      </c>
      <c r="E74" s="67">
        <f t="shared" si="6"/>
        <v>115757745</v>
      </c>
      <c r="F74" s="68">
        <f t="shared" si="6"/>
        <v>39050601</v>
      </c>
      <c r="G74" s="66">
        <f t="shared" si="6"/>
        <v>60559344</v>
      </c>
      <c r="H74" s="69">
        <f t="shared" si="6"/>
        <v>60559344</v>
      </c>
      <c r="I74" s="70">
        <f t="shared" si="6"/>
        <v>43970450</v>
      </c>
      <c r="J74" s="71">
        <f t="shared" si="6"/>
        <v>29227880</v>
      </c>
      <c r="K74" s="66">
        <f t="shared" si="6"/>
        <v>21688775</v>
      </c>
      <c r="L74" s="67">
        <f t="shared" si="6"/>
        <v>14155060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5393186</v>
      </c>
      <c r="D43" s="14">
        <f t="shared" ref="D43:L43" si="0">SUM(D44:D46)</f>
        <v>4050779</v>
      </c>
      <c r="E43" s="15">
        <f t="shared" si="0"/>
        <v>3950</v>
      </c>
      <c r="F43" s="16">
        <f t="shared" si="0"/>
        <v>10596000</v>
      </c>
      <c r="G43" s="14">
        <f t="shared" si="0"/>
        <v>4619315</v>
      </c>
      <c r="H43" s="17">
        <f>SUM(H44:H46)</f>
        <v>4619315</v>
      </c>
      <c r="I43" s="18">
        <f t="shared" si="0"/>
        <v>3473187</v>
      </c>
      <c r="J43" s="19">
        <f t="shared" si="0"/>
        <v>1850000</v>
      </c>
      <c r="K43" s="14">
        <f t="shared" si="0"/>
        <v>1935092</v>
      </c>
      <c r="L43" s="17">
        <f t="shared" si="0"/>
        <v>2027984</v>
      </c>
    </row>
    <row r="44" spans="1:12" ht="13.5" x14ac:dyDescent="0.25">
      <c r="A44" s="3" t="s">
        <v>21</v>
      </c>
      <c r="B44" s="2" t="s">
        <v>20</v>
      </c>
      <c r="C44" s="20">
        <v>1501576</v>
      </c>
      <c r="D44" s="20"/>
      <c r="E44" s="21">
        <v>3950</v>
      </c>
      <c r="F44" s="22"/>
      <c r="G44" s="20">
        <v>400</v>
      </c>
      <c r="H44" s="23">
        <v>400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3891610</v>
      </c>
      <c r="D45" s="26">
        <v>4050779</v>
      </c>
      <c r="E45" s="27"/>
      <c r="F45" s="28">
        <v>10596000</v>
      </c>
      <c r="G45" s="26">
        <v>4618915</v>
      </c>
      <c r="H45" s="29">
        <v>4618915</v>
      </c>
      <c r="I45" s="30">
        <v>3473187</v>
      </c>
      <c r="J45" s="31">
        <v>1850000</v>
      </c>
      <c r="K45" s="26">
        <v>1935092</v>
      </c>
      <c r="L45" s="27">
        <v>2027984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60207366</v>
      </c>
      <c r="D53" s="14">
        <f t="shared" ref="D53:L53" si="2">SUM(D54:D56)</f>
        <v>47208671</v>
      </c>
      <c r="E53" s="18">
        <f t="shared" si="2"/>
        <v>42578644</v>
      </c>
      <c r="F53" s="32">
        <f t="shared" si="2"/>
        <v>59200000</v>
      </c>
      <c r="G53" s="14">
        <f t="shared" si="2"/>
        <v>50571501</v>
      </c>
      <c r="H53" s="17">
        <f>SUM(H54:H56)</f>
        <v>50571501</v>
      </c>
      <c r="I53" s="33">
        <f t="shared" si="2"/>
        <v>27191619</v>
      </c>
      <c r="J53" s="16">
        <f t="shared" si="2"/>
        <v>38120998</v>
      </c>
      <c r="K53" s="14">
        <f t="shared" si="2"/>
        <v>39874552</v>
      </c>
      <c r="L53" s="18">
        <f t="shared" si="2"/>
        <v>41788538</v>
      </c>
    </row>
    <row r="54" spans="1:12" ht="13.5" x14ac:dyDescent="0.25">
      <c r="A54" s="3" t="s">
        <v>31</v>
      </c>
      <c r="B54" s="2" t="s">
        <v>20</v>
      </c>
      <c r="C54" s="20">
        <v>60207366</v>
      </c>
      <c r="D54" s="20">
        <v>47208671</v>
      </c>
      <c r="E54" s="21">
        <v>42578644</v>
      </c>
      <c r="F54" s="22">
        <v>59200000</v>
      </c>
      <c r="G54" s="20">
        <v>50571501</v>
      </c>
      <c r="H54" s="23">
        <v>50571501</v>
      </c>
      <c r="I54" s="24">
        <v>27191619</v>
      </c>
      <c r="J54" s="25">
        <v>38120998</v>
      </c>
      <c r="K54" s="20">
        <v>39874552</v>
      </c>
      <c r="L54" s="21">
        <v>41788538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825900</v>
      </c>
      <c r="D57" s="14">
        <f t="shared" ref="D57:L57" si="3">SUM(D58:D61)</f>
        <v>-114088</v>
      </c>
      <c r="E57" s="18">
        <f t="shared" si="3"/>
        <v>-1010863</v>
      </c>
      <c r="F57" s="32">
        <f t="shared" si="3"/>
        <v>4860000</v>
      </c>
      <c r="G57" s="14">
        <f t="shared" si="3"/>
        <v>4360000</v>
      </c>
      <c r="H57" s="17">
        <f>SUM(H58:H61)</f>
        <v>4360000</v>
      </c>
      <c r="I57" s="33">
        <f t="shared" si="3"/>
        <v>471548</v>
      </c>
      <c r="J57" s="16">
        <f t="shared" si="3"/>
        <v>3410000</v>
      </c>
      <c r="K57" s="14">
        <f t="shared" si="3"/>
        <v>3566844</v>
      </c>
      <c r="L57" s="18">
        <f t="shared" si="3"/>
        <v>3738060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825900</v>
      </c>
      <c r="D61" s="20">
        <v>-114088</v>
      </c>
      <c r="E61" s="21">
        <v>-1010863</v>
      </c>
      <c r="F61" s="22">
        <v>4860000</v>
      </c>
      <c r="G61" s="20">
        <v>4360000</v>
      </c>
      <c r="H61" s="23">
        <v>4360000</v>
      </c>
      <c r="I61" s="24">
        <v>471548</v>
      </c>
      <c r="J61" s="25">
        <v>3410000</v>
      </c>
      <c r="K61" s="20">
        <v>3566844</v>
      </c>
      <c r="L61" s="21">
        <v>3738060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66426452</v>
      </c>
      <c r="D63" s="66">
        <f t="shared" ref="D63:L63" si="4">+D43+D47+D53+D57+D62</f>
        <v>51145362</v>
      </c>
      <c r="E63" s="67">
        <f t="shared" si="4"/>
        <v>41571731</v>
      </c>
      <c r="F63" s="68">
        <f t="shared" si="4"/>
        <v>74656000</v>
      </c>
      <c r="G63" s="66">
        <f t="shared" si="4"/>
        <v>59550816</v>
      </c>
      <c r="H63" s="69">
        <f t="shared" si="4"/>
        <v>59550816</v>
      </c>
      <c r="I63" s="70">
        <f t="shared" si="4"/>
        <v>31136354</v>
      </c>
      <c r="J63" s="71">
        <f t="shared" si="4"/>
        <v>43380998</v>
      </c>
      <c r="K63" s="66">
        <f t="shared" si="4"/>
        <v>45376488</v>
      </c>
      <c r="L63" s="67">
        <f t="shared" si="4"/>
        <v>47554582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23618116</v>
      </c>
      <c r="D66" s="20">
        <v>21036756</v>
      </c>
      <c r="E66" s="34"/>
      <c r="F66" s="25">
        <v>30846000</v>
      </c>
      <c r="G66" s="20">
        <v>23810000</v>
      </c>
      <c r="H66" s="23">
        <v>23810000</v>
      </c>
      <c r="I66" s="21">
        <v>20742409</v>
      </c>
      <c r="J66" s="35">
        <v>24920998</v>
      </c>
      <c r="K66" s="20">
        <v>29728356</v>
      </c>
      <c r="L66" s="23">
        <v>31155324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2412870</v>
      </c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26030986</v>
      </c>
      <c r="D70" s="36">
        <f t="shared" ref="D70:L70" si="5">SUM(D66:D69)</f>
        <v>21036756</v>
      </c>
      <c r="E70" s="37">
        <f t="shared" si="5"/>
        <v>0</v>
      </c>
      <c r="F70" s="38">
        <f t="shared" si="5"/>
        <v>30846000</v>
      </c>
      <c r="G70" s="36">
        <f t="shared" si="5"/>
        <v>23810000</v>
      </c>
      <c r="H70" s="39">
        <f t="shared" si="5"/>
        <v>23810000</v>
      </c>
      <c r="I70" s="40">
        <f t="shared" si="5"/>
        <v>20742409</v>
      </c>
      <c r="J70" s="41">
        <f t="shared" si="5"/>
        <v>24920998</v>
      </c>
      <c r="K70" s="36">
        <f t="shared" si="5"/>
        <v>29728356</v>
      </c>
      <c r="L70" s="37">
        <f t="shared" si="5"/>
        <v>31155324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31737282</v>
      </c>
      <c r="D73" s="20">
        <v>24710788</v>
      </c>
      <c r="E73" s="21">
        <v>-1005436</v>
      </c>
      <c r="F73" s="22">
        <v>22150000</v>
      </c>
      <c r="G73" s="20">
        <v>20951501</v>
      </c>
      <c r="H73" s="23">
        <v>20951501</v>
      </c>
      <c r="I73" s="24">
        <v>6241322</v>
      </c>
      <c r="J73" s="25">
        <v>11130000</v>
      </c>
      <c r="K73" s="20">
        <v>6411972</v>
      </c>
      <c r="L73" s="21">
        <v>6719748</v>
      </c>
    </row>
    <row r="74" spans="1:12" ht="13.5" x14ac:dyDescent="0.25">
      <c r="A74" s="4" t="s">
        <v>53</v>
      </c>
      <c r="B74" s="5" t="s">
        <v>54</v>
      </c>
      <c r="C74" s="66">
        <f>SUM(C70:C73)</f>
        <v>57768268</v>
      </c>
      <c r="D74" s="66">
        <f t="shared" ref="D74:L74" si="6">SUM(D70:D73)</f>
        <v>45747544</v>
      </c>
      <c r="E74" s="67">
        <f t="shared" si="6"/>
        <v>-1005436</v>
      </c>
      <c r="F74" s="68">
        <f t="shared" si="6"/>
        <v>52996000</v>
      </c>
      <c r="G74" s="66">
        <f t="shared" si="6"/>
        <v>44761501</v>
      </c>
      <c r="H74" s="69">
        <f t="shared" si="6"/>
        <v>44761501</v>
      </c>
      <c r="I74" s="70">
        <f t="shared" si="6"/>
        <v>26983731</v>
      </c>
      <c r="J74" s="71">
        <f t="shared" si="6"/>
        <v>36050998</v>
      </c>
      <c r="K74" s="66">
        <f t="shared" si="6"/>
        <v>36140328</v>
      </c>
      <c r="L74" s="67">
        <f t="shared" si="6"/>
        <v>37875072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14691662</v>
      </c>
      <c r="D43" s="14">
        <f t="shared" ref="D43:L43" si="0">SUM(D44:D46)</f>
        <v>15124759</v>
      </c>
      <c r="E43" s="15">
        <f t="shared" si="0"/>
        <v>20556556</v>
      </c>
      <c r="F43" s="16">
        <f t="shared" si="0"/>
        <v>616522</v>
      </c>
      <c r="G43" s="14">
        <f t="shared" si="0"/>
        <v>2006522</v>
      </c>
      <c r="H43" s="17">
        <f>SUM(H44:H46)</f>
        <v>2006522</v>
      </c>
      <c r="I43" s="18">
        <f t="shared" si="0"/>
        <v>117100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136405</v>
      </c>
      <c r="F44" s="22"/>
      <c r="G44" s="20">
        <v>205000</v>
      </c>
      <c r="H44" s="23">
        <v>205000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14691662</v>
      </c>
      <c r="D45" s="26">
        <v>15124759</v>
      </c>
      <c r="E45" s="27">
        <v>20420151</v>
      </c>
      <c r="F45" s="28">
        <v>616522</v>
      </c>
      <c r="G45" s="26">
        <v>1801522</v>
      </c>
      <c r="H45" s="29">
        <v>1801522</v>
      </c>
      <c r="I45" s="30">
        <v>117100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2929527</v>
      </c>
      <c r="D47" s="14">
        <f t="shared" ref="D47:L47" si="1">SUM(D48:D52)</f>
        <v>3079090</v>
      </c>
      <c r="E47" s="18">
        <f t="shared" si="1"/>
        <v>5969630</v>
      </c>
      <c r="F47" s="32">
        <f t="shared" si="1"/>
        <v>1739130</v>
      </c>
      <c r="G47" s="14">
        <f t="shared" si="1"/>
        <v>1739130</v>
      </c>
      <c r="H47" s="17">
        <f>SUM(H48:H52)</f>
        <v>1739130</v>
      </c>
      <c r="I47" s="33">
        <f t="shared" si="1"/>
        <v>12185895</v>
      </c>
      <c r="J47" s="16">
        <f t="shared" si="1"/>
        <v>739131</v>
      </c>
      <c r="K47" s="14">
        <f t="shared" si="1"/>
        <v>889100</v>
      </c>
      <c r="L47" s="18">
        <f t="shared" si="1"/>
        <v>929999</v>
      </c>
    </row>
    <row r="48" spans="1:12" ht="13.5" x14ac:dyDescent="0.25">
      <c r="A48" s="3" t="s">
        <v>25</v>
      </c>
      <c r="B48" s="2" t="s">
        <v>20</v>
      </c>
      <c r="C48" s="20">
        <v>2929527</v>
      </c>
      <c r="D48" s="20">
        <v>3079090</v>
      </c>
      <c r="E48" s="21">
        <v>5969630</v>
      </c>
      <c r="F48" s="22">
        <v>1739130</v>
      </c>
      <c r="G48" s="20">
        <v>1739130</v>
      </c>
      <c r="H48" s="23">
        <v>1739130</v>
      </c>
      <c r="I48" s="24">
        <v>12185895</v>
      </c>
      <c r="J48" s="25">
        <v>739131</v>
      </c>
      <c r="K48" s="20">
        <v>889100</v>
      </c>
      <c r="L48" s="21">
        <v>929999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35372476</v>
      </c>
      <c r="D53" s="14">
        <f t="shared" ref="D53:L53" si="2">SUM(D54:D56)</f>
        <v>40842735</v>
      </c>
      <c r="E53" s="18">
        <f t="shared" si="2"/>
        <v>57748966</v>
      </c>
      <c r="F53" s="32">
        <f t="shared" si="2"/>
        <v>8695652</v>
      </c>
      <c r="G53" s="14">
        <f t="shared" si="2"/>
        <v>14709369</v>
      </c>
      <c r="H53" s="17">
        <f>SUM(H54:H56)</f>
        <v>14709369</v>
      </c>
      <c r="I53" s="33">
        <f t="shared" si="2"/>
        <v>6728146</v>
      </c>
      <c r="J53" s="16">
        <f t="shared" si="2"/>
        <v>6956522</v>
      </c>
      <c r="K53" s="14">
        <f t="shared" si="2"/>
        <v>8368000</v>
      </c>
      <c r="L53" s="18">
        <f t="shared" si="2"/>
        <v>8752928</v>
      </c>
    </row>
    <row r="54" spans="1:12" ht="13.5" x14ac:dyDescent="0.25">
      <c r="A54" s="3" t="s">
        <v>31</v>
      </c>
      <c r="B54" s="2" t="s">
        <v>20</v>
      </c>
      <c r="C54" s="20">
        <v>30673810</v>
      </c>
      <c r="D54" s="20">
        <v>32437533</v>
      </c>
      <c r="E54" s="21">
        <v>40591257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4698666</v>
      </c>
      <c r="D55" s="20">
        <v>8405202</v>
      </c>
      <c r="E55" s="21">
        <v>17157709</v>
      </c>
      <c r="F55" s="22">
        <v>8695652</v>
      </c>
      <c r="G55" s="20">
        <v>14709369</v>
      </c>
      <c r="H55" s="23">
        <v>14709369</v>
      </c>
      <c r="I55" s="24">
        <v>6728146</v>
      </c>
      <c r="J55" s="25">
        <v>6956522</v>
      </c>
      <c r="K55" s="20">
        <v>8368000</v>
      </c>
      <c r="L55" s="21">
        <v>8752928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137233573</v>
      </c>
      <c r="D57" s="14">
        <f t="shared" ref="D57:L57" si="3">SUM(D58:D61)</f>
        <v>214120103</v>
      </c>
      <c r="E57" s="18">
        <f t="shared" si="3"/>
        <v>284187633</v>
      </c>
      <c r="F57" s="32">
        <f t="shared" si="3"/>
        <v>72641897</v>
      </c>
      <c r="G57" s="14">
        <f t="shared" si="3"/>
        <v>69816680</v>
      </c>
      <c r="H57" s="17">
        <f>SUM(H58:H61)</f>
        <v>69816680</v>
      </c>
      <c r="I57" s="33">
        <f t="shared" si="3"/>
        <v>67369535</v>
      </c>
      <c r="J57" s="16">
        <f t="shared" si="3"/>
        <v>105571131</v>
      </c>
      <c r="K57" s="14">
        <f t="shared" si="3"/>
        <v>126991513</v>
      </c>
      <c r="L57" s="18">
        <f t="shared" si="3"/>
        <v>132833123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112348101</v>
      </c>
      <c r="D59" s="20">
        <v>179505262</v>
      </c>
      <c r="E59" s="21">
        <v>247768299</v>
      </c>
      <c r="F59" s="22">
        <v>44534706</v>
      </c>
      <c r="G59" s="20">
        <v>44534706</v>
      </c>
      <c r="H59" s="23">
        <v>44534706</v>
      </c>
      <c r="I59" s="24">
        <v>59985251</v>
      </c>
      <c r="J59" s="25">
        <v>75589131</v>
      </c>
      <c r="K59" s="20">
        <v>90926165</v>
      </c>
      <c r="L59" s="21">
        <v>95108769</v>
      </c>
    </row>
    <row r="60" spans="1:12" ht="13.5" x14ac:dyDescent="0.25">
      <c r="A60" s="3" t="s">
        <v>37</v>
      </c>
      <c r="B60" s="2" t="s">
        <v>20</v>
      </c>
      <c r="C60" s="26">
        <v>24885472</v>
      </c>
      <c r="D60" s="26">
        <v>34614841</v>
      </c>
      <c r="E60" s="27">
        <v>36419334</v>
      </c>
      <c r="F60" s="28">
        <v>28107191</v>
      </c>
      <c r="G60" s="26">
        <v>25281974</v>
      </c>
      <c r="H60" s="29">
        <v>25281974</v>
      </c>
      <c r="I60" s="30">
        <v>7384284</v>
      </c>
      <c r="J60" s="31">
        <v>29982000</v>
      </c>
      <c r="K60" s="26">
        <v>36065348</v>
      </c>
      <c r="L60" s="27">
        <v>37724354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190227238</v>
      </c>
      <c r="D63" s="66">
        <f t="shared" ref="D63:L63" si="4">+D43+D47+D53+D57+D62</f>
        <v>273166687</v>
      </c>
      <c r="E63" s="67">
        <f t="shared" si="4"/>
        <v>368462785</v>
      </c>
      <c r="F63" s="68">
        <f t="shared" si="4"/>
        <v>83693201</v>
      </c>
      <c r="G63" s="66">
        <f t="shared" si="4"/>
        <v>88271701</v>
      </c>
      <c r="H63" s="69">
        <f t="shared" si="4"/>
        <v>88271701</v>
      </c>
      <c r="I63" s="70">
        <f t="shared" si="4"/>
        <v>86400676</v>
      </c>
      <c r="J63" s="71">
        <f t="shared" si="4"/>
        <v>113266784</v>
      </c>
      <c r="K63" s="66">
        <f t="shared" si="4"/>
        <v>136248613</v>
      </c>
      <c r="L63" s="67">
        <f t="shared" si="4"/>
        <v>142516050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170285079</v>
      </c>
      <c r="D66" s="20">
        <v>237290693</v>
      </c>
      <c r="E66" s="34">
        <v>219148282</v>
      </c>
      <c r="F66" s="25">
        <v>83693201</v>
      </c>
      <c r="G66" s="20">
        <v>86761701</v>
      </c>
      <c r="H66" s="23">
        <v>86761701</v>
      </c>
      <c r="I66" s="21">
        <v>85496561</v>
      </c>
      <c r="J66" s="35">
        <v>112527653</v>
      </c>
      <c r="K66" s="20">
        <v>135359513</v>
      </c>
      <c r="L66" s="23">
        <v>141586051</v>
      </c>
    </row>
    <row r="67" spans="1:12" ht="13.5" x14ac:dyDescent="0.25">
      <c r="A67" s="3" t="s">
        <v>45</v>
      </c>
      <c r="B67" s="2" t="s">
        <v>20</v>
      </c>
      <c r="C67" s="20"/>
      <c r="D67" s="20">
        <v>1400000</v>
      </c>
      <c r="E67" s="21">
        <v>10359803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170285079</v>
      </c>
      <c r="D70" s="36">
        <f t="shared" ref="D70:L70" si="5">SUM(D66:D69)</f>
        <v>238690693</v>
      </c>
      <c r="E70" s="37">
        <f t="shared" si="5"/>
        <v>229508085</v>
      </c>
      <c r="F70" s="38">
        <f t="shared" si="5"/>
        <v>83693201</v>
      </c>
      <c r="G70" s="36">
        <f t="shared" si="5"/>
        <v>86761701</v>
      </c>
      <c r="H70" s="39">
        <f t="shared" si="5"/>
        <v>86761701</v>
      </c>
      <c r="I70" s="40">
        <f t="shared" si="5"/>
        <v>85496561</v>
      </c>
      <c r="J70" s="41">
        <f t="shared" si="5"/>
        <v>112527653</v>
      </c>
      <c r="K70" s="36">
        <f t="shared" si="5"/>
        <v>135359513</v>
      </c>
      <c r="L70" s="37">
        <f t="shared" si="5"/>
        <v>141586051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19894367</v>
      </c>
      <c r="D73" s="20">
        <v>21207078</v>
      </c>
      <c r="E73" s="21">
        <v>28198229</v>
      </c>
      <c r="F73" s="22"/>
      <c r="G73" s="20">
        <v>1390000</v>
      </c>
      <c r="H73" s="23">
        <v>1390000</v>
      </c>
      <c r="I73" s="24">
        <v>904115</v>
      </c>
      <c r="J73" s="25">
        <v>739131</v>
      </c>
      <c r="K73" s="20">
        <v>889100</v>
      </c>
      <c r="L73" s="21">
        <v>929999</v>
      </c>
    </row>
    <row r="74" spans="1:12" ht="13.5" x14ac:dyDescent="0.25">
      <c r="A74" s="4" t="s">
        <v>53</v>
      </c>
      <c r="B74" s="5" t="s">
        <v>54</v>
      </c>
      <c r="C74" s="66">
        <f>SUM(C70:C73)</f>
        <v>190179446</v>
      </c>
      <c r="D74" s="66">
        <f t="shared" ref="D74:L74" si="6">SUM(D70:D73)</f>
        <v>259897771</v>
      </c>
      <c r="E74" s="67">
        <f t="shared" si="6"/>
        <v>257706314</v>
      </c>
      <c r="F74" s="68">
        <f t="shared" si="6"/>
        <v>83693201</v>
      </c>
      <c r="G74" s="66">
        <f t="shared" si="6"/>
        <v>88151701</v>
      </c>
      <c r="H74" s="69">
        <f t="shared" si="6"/>
        <v>88151701</v>
      </c>
      <c r="I74" s="70">
        <f t="shared" si="6"/>
        <v>86400676</v>
      </c>
      <c r="J74" s="71">
        <f t="shared" si="6"/>
        <v>113266784</v>
      </c>
      <c r="K74" s="66">
        <f t="shared" si="6"/>
        <v>136248613</v>
      </c>
      <c r="L74" s="67">
        <f t="shared" si="6"/>
        <v>142516050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153117354</v>
      </c>
      <c r="D43" s="14">
        <f t="shared" ref="D43:L43" si="0">SUM(D44:D46)</f>
        <v>203136924</v>
      </c>
      <c r="E43" s="15">
        <f t="shared" si="0"/>
        <v>204458389</v>
      </c>
      <c r="F43" s="16">
        <f t="shared" si="0"/>
        <v>1368500</v>
      </c>
      <c r="G43" s="14">
        <f t="shared" si="0"/>
        <v>1768500</v>
      </c>
      <c r="H43" s="17">
        <f>SUM(H44:H46)</f>
        <v>1768500</v>
      </c>
      <c r="I43" s="18">
        <f t="shared" si="0"/>
        <v>1965523</v>
      </c>
      <c r="J43" s="19">
        <f t="shared" si="0"/>
        <v>1768500</v>
      </c>
      <c r="K43" s="14">
        <f t="shared" si="0"/>
        <v>1849851</v>
      </c>
      <c r="L43" s="17">
        <f t="shared" si="0"/>
        <v>1934944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153117354</v>
      </c>
      <c r="D45" s="26">
        <v>203136924</v>
      </c>
      <c r="E45" s="27">
        <v>204458389</v>
      </c>
      <c r="F45" s="28">
        <v>1368500</v>
      </c>
      <c r="G45" s="26">
        <v>1768500</v>
      </c>
      <c r="H45" s="29">
        <v>1768500</v>
      </c>
      <c r="I45" s="30">
        <v>1965523</v>
      </c>
      <c r="J45" s="31">
        <v>1768500</v>
      </c>
      <c r="K45" s="26">
        <v>1849851</v>
      </c>
      <c r="L45" s="27">
        <v>1934944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12346820</v>
      </c>
      <c r="D47" s="14">
        <f t="shared" ref="D47:L47" si="1">SUM(D48:D52)</f>
        <v>-5950042</v>
      </c>
      <c r="E47" s="18">
        <f t="shared" si="1"/>
        <v>-22679159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6434087</v>
      </c>
      <c r="D48" s="20">
        <v>7732380</v>
      </c>
      <c r="E48" s="21">
        <v>8118420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2906228</v>
      </c>
      <c r="D49" s="20">
        <v>-16688927</v>
      </c>
      <c r="E49" s="21">
        <v>-33804084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3006505</v>
      </c>
      <c r="D51" s="20">
        <v>3006505</v>
      </c>
      <c r="E51" s="21">
        <v>3006505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82536148</v>
      </c>
      <c r="D53" s="14">
        <f t="shared" ref="D53:L53" si="2">SUM(D54:D56)</f>
        <v>109313593</v>
      </c>
      <c r="E53" s="18">
        <f t="shared" si="2"/>
        <v>171717767</v>
      </c>
      <c r="F53" s="32">
        <f t="shared" si="2"/>
        <v>25043478</v>
      </c>
      <c r="G53" s="14">
        <f t="shared" si="2"/>
        <v>87941666</v>
      </c>
      <c r="H53" s="17">
        <f>SUM(H54:H56)</f>
        <v>87941666</v>
      </c>
      <c r="I53" s="33">
        <f t="shared" si="2"/>
        <v>83250674</v>
      </c>
      <c r="J53" s="16">
        <f t="shared" si="2"/>
        <v>16071000</v>
      </c>
      <c r="K53" s="14">
        <f t="shared" si="2"/>
        <v>34123200</v>
      </c>
      <c r="L53" s="18">
        <f t="shared" si="2"/>
        <v>34938239</v>
      </c>
    </row>
    <row r="54" spans="1:12" ht="13.5" x14ac:dyDescent="0.25">
      <c r="A54" s="3" t="s">
        <v>31</v>
      </c>
      <c r="B54" s="2" t="s">
        <v>20</v>
      </c>
      <c r="C54" s="20">
        <v>76157876</v>
      </c>
      <c r="D54" s="20">
        <v>92391293</v>
      </c>
      <c r="E54" s="21">
        <v>148101524</v>
      </c>
      <c r="F54" s="22">
        <v>16956522</v>
      </c>
      <c r="G54" s="20">
        <v>13106481</v>
      </c>
      <c r="H54" s="23">
        <v>13106481</v>
      </c>
      <c r="I54" s="24">
        <v>20316553</v>
      </c>
      <c r="J54" s="25">
        <v>16071000</v>
      </c>
      <c r="K54" s="20">
        <v>34123200</v>
      </c>
      <c r="L54" s="21">
        <v>34938239</v>
      </c>
    </row>
    <row r="55" spans="1:12" ht="13.5" x14ac:dyDescent="0.25">
      <c r="A55" s="3" t="s">
        <v>32</v>
      </c>
      <c r="B55" s="2" t="s">
        <v>20</v>
      </c>
      <c r="C55" s="20">
        <v>6378272</v>
      </c>
      <c r="D55" s="20">
        <v>16922300</v>
      </c>
      <c r="E55" s="21">
        <v>23616243</v>
      </c>
      <c r="F55" s="22">
        <v>8086956</v>
      </c>
      <c r="G55" s="20">
        <v>74835185</v>
      </c>
      <c r="H55" s="23">
        <v>74835185</v>
      </c>
      <c r="I55" s="24">
        <v>62934121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55463255</v>
      </c>
      <c r="D57" s="14">
        <f t="shared" ref="D57:L57" si="3">SUM(D58:D61)</f>
        <v>71432967</v>
      </c>
      <c r="E57" s="18">
        <f t="shared" si="3"/>
        <v>80168729</v>
      </c>
      <c r="F57" s="32">
        <f t="shared" si="3"/>
        <v>10526087</v>
      </c>
      <c r="G57" s="14">
        <f t="shared" si="3"/>
        <v>13200000</v>
      </c>
      <c r="H57" s="17">
        <f>SUM(H58:H61)</f>
        <v>13200000</v>
      </c>
      <c r="I57" s="33">
        <f t="shared" si="3"/>
        <v>11388182</v>
      </c>
      <c r="J57" s="16">
        <f t="shared" si="3"/>
        <v>6741739</v>
      </c>
      <c r="K57" s="14">
        <f t="shared" si="3"/>
        <v>5739130</v>
      </c>
      <c r="L57" s="18">
        <f t="shared" si="3"/>
        <v>8695652</v>
      </c>
    </row>
    <row r="58" spans="1:12" ht="13.5" x14ac:dyDescent="0.25">
      <c r="A58" s="3" t="s">
        <v>35</v>
      </c>
      <c r="B58" s="2" t="s">
        <v>20</v>
      </c>
      <c r="C58" s="20">
        <v>53140986</v>
      </c>
      <c r="D58" s="20">
        <v>69110698</v>
      </c>
      <c r="E58" s="21">
        <v>77846460</v>
      </c>
      <c r="F58" s="22">
        <v>10526087</v>
      </c>
      <c r="G58" s="20">
        <v>13200000</v>
      </c>
      <c r="H58" s="23">
        <v>13200000</v>
      </c>
      <c r="I58" s="24">
        <v>11388182</v>
      </c>
      <c r="J58" s="25">
        <v>6741739</v>
      </c>
      <c r="K58" s="20">
        <v>5739130</v>
      </c>
      <c r="L58" s="21">
        <v>8695652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2322269</v>
      </c>
      <c r="D60" s="26">
        <v>2322269</v>
      </c>
      <c r="E60" s="27">
        <v>2322269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303463577</v>
      </c>
      <c r="D63" s="66">
        <f t="shared" ref="D63:L63" si="4">+D43+D47+D53+D57+D62</f>
        <v>377933442</v>
      </c>
      <c r="E63" s="67">
        <f t="shared" si="4"/>
        <v>433665726</v>
      </c>
      <c r="F63" s="68">
        <f t="shared" si="4"/>
        <v>36938065</v>
      </c>
      <c r="G63" s="66">
        <f t="shared" si="4"/>
        <v>102910166</v>
      </c>
      <c r="H63" s="69">
        <f t="shared" si="4"/>
        <v>102910166</v>
      </c>
      <c r="I63" s="70">
        <f t="shared" si="4"/>
        <v>96604379</v>
      </c>
      <c r="J63" s="71">
        <f t="shared" si="4"/>
        <v>24581239</v>
      </c>
      <c r="K63" s="66">
        <f t="shared" si="4"/>
        <v>41712181</v>
      </c>
      <c r="L63" s="67">
        <f t="shared" si="4"/>
        <v>45568835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131603674</v>
      </c>
      <c r="D66" s="20">
        <v>89075273</v>
      </c>
      <c r="E66" s="34">
        <v>126914363</v>
      </c>
      <c r="F66" s="25">
        <v>35569565</v>
      </c>
      <c r="G66" s="20">
        <v>33004437</v>
      </c>
      <c r="H66" s="23">
        <v>33004437</v>
      </c>
      <c r="I66" s="21">
        <v>32220557</v>
      </c>
      <c r="J66" s="35">
        <v>22812739</v>
      </c>
      <c r="K66" s="20">
        <v>39862330</v>
      </c>
      <c r="L66" s="23">
        <v>43633891</v>
      </c>
    </row>
    <row r="67" spans="1:12" ht="13.5" x14ac:dyDescent="0.25">
      <c r="A67" s="3" t="s">
        <v>45</v>
      </c>
      <c r="B67" s="2" t="s">
        <v>20</v>
      </c>
      <c r="C67" s="20">
        <v>20306520</v>
      </c>
      <c r="D67" s="20">
        <v>20875444</v>
      </c>
      <c r="E67" s="21">
        <v>31377274</v>
      </c>
      <c r="F67" s="22"/>
      <c r="G67" s="20">
        <v>68137229</v>
      </c>
      <c r="H67" s="23">
        <v>68137229</v>
      </c>
      <c r="I67" s="24">
        <v>62418299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151910194</v>
      </c>
      <c r="D70" s="36">
        <f t="shared" ref="D70:L70" si="5">SUM(D66:D69)</f>
        <v>109950717</v>
      </c>
      <c r="E70" s="37">
        <f t="shared" si="5"/>
        <v>158291637</v>
      </c>
      <c r="F70" s="38">
        <f t="shared" si="5"/>
        <v>35569565</v>
      </c>
      <c r="G70" s="36">
        <f t="shared" si="5"/>
        <v>101141666</v>
      </c>
      <c r="H70" s="39">
        <f t="shared" si="5"/>
        <v>101141666</v>
      </c>
      <c r="I70" s="40">
        <f t="shared" si="5"/>
        <v>94638856</v>
      </c>
      <c r="J70" s="41">
        <f t="shared" si="5"/>
        <v>22812739</v>
      </c>
      <c r="K70" s="36">
        <f t="shared" si="5"/>
        <v>39862330</v>
      </c>
      <c r="L70" s="37">
        <f t="shared" si="5"/>
        <v>43633891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143381997</v>
      </c>
      <c r="D73" s="20">
        <v>259314411</v>
      </c>
      <c r="E73" s="21">
        <v>275600068</v>
      </c>
      <c r="F73" s="22">
        <v>1368500</v>
      </c>
      <c r="G73" s="20">
        <v>1768500</v>
      </c>
      <c r="H73" s="23">
        <v>1768500</v>
      </c>
      <c r="I73" s="24">
        <v>1965523</v>
      </c>
      <c r="J73" s="25">
        <v>1768500</v>
      </c>
      <c r="K73" s="20">
        <v>1849851</v>
      </c>
      <c r="L73" s="21">
        <v>1934944</v>
      </c>
    </row>
    <row r="74" spans="1:12" ht="13.5" x14ac:dyDescent="0.25">
      <c r="A74" s="4" t="s">
        <v>53</v>
      </c>
      <c r="B74" s="5" t="s">
        <v>54</v>
      </c>
      <c r="C74" s="66">
        <f>SUM(C70:C73)</f>
        <v>295292191</v>
      </c>
      <c r="D74" s="66">
        <f t="shared" ref="D74:L74" si="6">SUM(D70:D73)</f>
        <v>369265128</v>
      </c>
      <c r="E74" s="67">
        <f t="shared" si="6"/>
        <v>433891705</v>
      </c>
      <c r="F74" s="68">
        <f t="shared" si="6"/>
        <v>36938065</v>
      </c>
      <c r="G74" s="66">
        <f t="shared" si="6"/>
        <v>102910166</v>
      </c>
      <c r="H74" s="69">
        <f t="shared" si="6"/>
        <v>102910166</v>
      </c>
      <c r="I74" s="70">
        <f t="shared" si="6"/>
        <v>96604379</v>
      </c>
      <c r="J74" s="71">
        <f t="shared" si="6"/>
        <v>24581239</v>
      </c>
      <c r="K74" s="66">
        <f t="shared" si="6"/>
        <v>41712181</v>
      </c>
      <c r="L74" s="67">
        <f t="shared" si="6"/>
        <v>45568835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12593671</v>
      </c>
      <c r="D43" s="14">
        <f t="shared" ref="D43:L43" si="0">SUM(D44:D46)</f>
        <v>12290933</v>
      </c>
      <c r="E43" s="15">
        <f t="shared" si="0"/>
        <v>3409433</v>
      </c>
      <c r="F43" s="16">
        <f t="shared" si="0"/>
        <v>527000</v>
      </c>
      <c r="G43" s="14">
        <f t="shared" si="0"/>
        <v>2455968</v>
      </c>
      <c r="H43" s="17">
        <f>SUM(H44:H46)</f>
        <v>2455968</v>
      </c>
      <c r="I43" s="18">
        <f t="shared" si="0"/>
        <v>3024031</v>
      </c>
      <c r="J43" s="19">
        <f t="shared" si="0"/>
        <v>3539132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1992814</v>
      </c>
      <c r="D44" s="20">
        <v>2179916</v>
      </c>
      <c r="E44" s="21">
        <v>233436</v>
      </c>
      <c r="F44" s="22"/>
      <c r="G44" s="20">
        <v>1928968</v>
      </c>
      <c r="H44" s="23">
        <v>1928968</v>
      </c>
      <c r="I44" s="24">
        <v>1865057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10600857</v>
      </c>
      <c r="D45" s="26">
        <v>10111017</v>
      </c>
      <c r="E45" s="27">
        <v>3175997</v>
      </c>
      <c r="F45" s="28">
        <v>527000</v>
      </c>
      <c r="G45" s="26">
        <v>527000</v>
      </c>
      <c r="H45" s="29">
        <v>527000</v>
      </c>
      <c r="I45" s="30">
        <v>1158974</v>
      </c>
      <c r="J45" s="31">
        <v>3539132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23588227</v>
      </c>
      <c r="D47" s="14">
        <f t="shared" ref="D47:L47" si="1">SUM(D48:D52)</f>
        <v>52181779</v>
      </c>
      <c r="E47" s="18">
        <f t="shared" si="1"/>
        <v>23379446</v>
      </c>
      <c r="F47" s="32">
        <f t="shared" si="1"/>
        <v>16719089</v>
      </c>
      <c r="G47" s="14">
        <f t="shared" si="1"/>
        <v>18367710</v>
      </c>
      <c r="H47" s="17">
        <f>SUM(H48:H52)</f>
        <v>18367710</v>
      </c>
      <c r="I47" s="33">
        <f t="shared" si="1"/>
        <v>16762562</v>
      </c>
      <c r="J47" s="16">
        <f t="shared" si="1"/>
        <v>31483040</v>
      </c>
      <c r="K47" s="14">
        <f t="shared" si="1"/>
        <v>11010435</v>
      </c>
      <c r="L47" s="18">
        <f t="shared" si="1"/>
        <v>8695652</v>
      </c>
    </row>
    <row r="48" spans="1:12" ht="13.5" x14ac:dyDescent="0.25">
      <c r="A48" s="3" t="s">
        <v>25</v>
      </c>
      <c r="B48" s="2" t="s">
        <v>20</v>
      </c>
      <c r="C48" s="20">
        <v>13262615</v>
      </c>
      <c r="D48" s="20">
        <v>45250701</v>
      </c>
      <c r="E48" s="21">
        <v>9949764</v>
      </c>
      <c r="F48" s="22">
        <v>6634869</v>
      </c>
      <c r="G48" s="20">
        <v>2662672</v>
      </c>
      <c r="H48" s="23">
        <v>2662672</v>
      </c>
      <c r="I48" s="24">
        <v>1813392</v>
      </c>
      <c r="J48" s="25">
        <v>9604385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10279806</v>
      </c>
      <c r="D49" s="20">
        <v>6532727</v>
      </c>
      <c r="E49" s="21">
        <v>13429682</v>
      </c>
      <c r="F49" s="22">
        <v>8884220</v>
      </c>
      <c r="G49" s="20">
        <v>14706936</v>
      </c>
      <c r="H49" s="23">
        <v>14706936</v>
      </c>
      <c r="I49" s="24">
        <v>14386778</v>
      </c>
      <c r="J49" s="25">
        <v>20835177</v>
      </c>
      <c r="K49" s="20">
        <v>11010435</v>
      </c>
      <c r="L49" s="21">
        <v>8695652</v>
      </c>
    </row>
    <row r="50" spans="1:12" ht="13.5" x14ac:dyDescent="0.25">
      <c r="A50" s="3" t="s">
        <v>27</v>
      </c>
      <c r="B50" s="2" t="s">
        <v>20</v>
      </c>
      <c r="C50" s="20"/>
      <c r="D50" s="20">
        <v>352545</v>
      </c>
      <c r="E50" s="21"/>
      <c r="F50" s="22">
        <v>1200000</v>
      </c>
      <c r="G50" s="20">
        <v>998102</v>
      </c>
      <c r="H50" s="23">
        <v>998102</v>
      </c>
      <c r="I50" s="24">
        <v>562392</v>
      </c>
      <c r="J50" s="25">
        <v>1043478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45806</v>
      </c>
      <c r="D51" s="20">
        <v>45806</v>
      </c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26570021</v>
      </c>
      <c r="D53" s="14">
        <f t="shared" ref="D53:L53" si="2">SUM(D54:D56)</f>
        <v>28523531</v>
      </c>
      <c r="E53" s="18">
        <f t="shared" si="2"/>
        <v>10983094</v>
      </c>
      <c r="F53" s="32">
        <f t="shared" si="2"/>
        <v>12312694</v>
      </c>
      <c r="G53" s="14">
        <f t="shared" si="2"/>
        <v>18691327</v>
      </c>
      <c r="H53" s="17">
        <f>SUM(H54:H56)</f>
        <v>18691327</v>
      </c>
      <c r="I53" s="33">
        <f t="shared" si="2"/>
        <v>15766688</v>
      </c>
      <c r="J53" s="16">
        <f t="shared" si="2"/>
        <v>20121482</v>
      </c>
      <c r="K53" s="14">
        <f t="shared" si="2"/>
        <v>28206739</v>
      </c>
      <c r="L53" s="18">
        <f t="shared" si="2"/>
        <v>30433870</v>
      </c>
    </row>
    <row r="54" spans="1:12" ht="13.5" x14ac:dyDescent="0.25">
      <c r="A54" s="3" t="s">
        <v>31</v>
      </c>
      <c r="B54" s="2" t="s">
        <v>20</v>
      </c>
      <c r="C54" s="20">
        <v>10793301</v>
      </c>
      <c r="D54" s="20">
        <v>5605548</v>
      </c>
      <c r="E54" s="21"/>
      <c r="F54" s="22">
        <v>12312694</v>
      </c>
      <c r="G54" s="20">
        <v>18017351</v>
      </c>
      <c r="H54" s="23">
        <v>18017351</v>
      </c>
      <c r="I54" s="24">
        <v>14922075</v>
      </c>
      <c r="J54" s="25">
        <v>2291199</v>
      </c>
      <c r="K54" s="20">
        <v>28206739</v>
      </c>
      <c r="L54" s="21">
        <v>30433870</v>
      </c>
    </row>
    <row r="55" spans="1:12" ht="13.5" x14ac:dyDescent="0.25">
      <c r="A55" s="3" t="s">
        <v>32</v>
      </c>
      <c r="B55" s="2" t="s">
        <v>20</v>
      </c>
      <c r="C55" s="20">
        <v>15776720</v>
      </c>
      <c r="D55" s="20">
        <v>22917983</v>
      </c>
      <c r="E55" s="21">
        <v>10983094</v>
      </c>
      <c r="F55" s="22"/>
      <c r="G55" s="20">
        <v>673976</v>
      </c>
      <c r="H55" s="23">
        <v>673976</v>
      </c>
      <c r="I55" s="24">
        <v>844613</v>
      </c>
      <c r="J55" s="25">
        <v>17830283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3200183</v>
      </c>
      <c r="E57" s="18">
        <f t="shared" si="3"/>
        <v>1649113</v>
      </c>
      <c r="F57" s="32">
        <f t="shared" si="3"/>
        <v>13565217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1739130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>
        <v>180000</v>
      </c>
      <c r="E58" s="21">
        <v>772000</v>
      </c>
      <c r="F58" s="22">
        <v>13565217</v>
      </c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3020183</v>
      </c>
      <c r="E61" s="21">
        <v>877113</v>
      </c>
      <c r="F61" s="22"/>
      <c r="G61" s="20"/>
      <c r="H61" s="23"/>
      <c r="I61" s="24"/>
      <c r="J61" s="25">
        <v>1739130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62751919</v>
      </c>
      <c r="D63" s="66">
        <f t="shared" ref="D63:L63" si="4">+D43+D47+D53+D57+D62</f>
        <v>96196426</v>
      </c>
      <c r="E63" s="67">
        <f t="shared" si="4"/>
        <v>39421086</v>
      </c>
      <c r="F63" s="68">
        <f t="shared" si="4"/>
        <v>43124000</v>
      </c>
      <c r="G63" s="66">
        <f t="shared" si="4"/>
        <v>39515005</v>
      </c>
      <c r="H63" s="69">
        <f t="shared" si="4"/>
        <v>39515005</v>
      </c>
      <c r="I63" s="70">
        <f t="shared" si="4"/>
        <v>35553281</v>
      </c>
      <c r="J63" s="71">
        <f t="shared" si="4"/>
        <v>56882784</v>
      </c>
      <c r="K63" s="66">
        <f t="shared" si="4"/>
        <v>39217174</v>
      </c>
      <c r="L63" s="67">
        <f t="shared" si="4"/>
        <v>39129522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37623882</v>
      </c>
      <c r="D66" s="20">
        <v>75076500</v>
      </c>
      <c r="E66" s="34">
        <v>28297392</v>
      </c>
      <c r="F66" s="25">
        <v>40969000</v>
      </c>
      <c r="G66" s="20">
        <v>25474219</v>
      </c>
      <c r="H66" s="23">
        <v>25474219</v>
      </c>
      <c r="I66" s="21">
        <v>24514996</v>
      </c>
      <c r="J66" s="35">
        <v>40574957</v>
      </c>
      <c r="K66" s="20">
        <v>28206739</v>
      </c>
      <c r="L66" s="23">
        <v>30433870</v>
      </c>
    </row>
    <row r="67" spans="1:12" ht="13.5" x14ac:dyDescent="0.25">
      <c r="A67" s="3" t="s">
        <v>45</v>
      </c>
      <c r="B67" s="2" t="s">
        <v>20</v>
      </c>
      <c r="C67" s="20">
        <v>209186</v>
      </c>
      <c r="D67" s="20">
        <v>1304921</v>
      </c>
      <c r="E67" s="21">
        <v>4842982</v>
      </c>
      <c r="F67" s="22"/>
      <c r="G67" s="20">
        <v>9645217</v>
      </c>
      <c r="H67" s="23">
        <v>9645217</v>
      </c>
      <c r="I67" s="24">
        <v>6464749</v>
      </c>
      <c r="J67" s="25">
        <v>9386087</v>
      </c>
      <c r="K67" s="20">
        <v>11010435</v>
      </c>
      <c r="L67" s="21">
        <v>8695652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37833068</v>
      </c>
      <c r="D70" s="36">
        <f t="shared" ref="D70:L70" si="5">SUM(D66:D69)</f>
        <v>76381421</v>
      </c>
      <c r="E70" s="37">
        <f t="shared" si="5"/>
        <v>33140374</v>
      </c>
      <c r="F70" s="38">
        <f t="shared" si="5"/>
        <v>40969000</v>
      </c>
      <c r="G70" s="36">
        <f t="shared" si="5"/>
        <v>35119436</v>
      </c>
      <c r="H70" s="39">
        <f t="shared" si="5"/>
        <v>35119436</v>
      </c>
      <c r="I70" s="40">
        <f t="shared" si="5"/>
        <v>30979745</v>
      </c>
      <c r="J70" s="41">
        <f t="shared" si="5"/>
        <v>49961044</v>
      </c>
      <c r="K70" s="36">
        <f t="shared" si="5"/>
        <v>39217174</v>
      </c>
      <c r="L70" s="37">
        <f t="shared" si="5"/>
        <v>39129522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24918851</v>
      </c>
      <c r="D73" s="20">
        <v>19815005</v>
      </c>
      <c r="E73" s="21">
        <v>6280712</v>
      </c>
      <c r="F73" s="22">
        <v>2155000</v>
      </c>
      <c r="G73" s="20">
        <v>4395569</v>
      </c>
      <c r="H73" s="23">
        <v>4395569</v>
      </c>
      <c r="I73" s="24">
        <v>4573536</v>
      </c>
      <c r="J73" s="25">
        <v>6921740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62751919</v>
      </c>
      <c r="D74" s="66">
        <f t="shared" ref="D74:L74" si="6">SUM(D70:D73)</f>
        <v>96196426</v>
      </c>
      <c r="E74" s="67">
        <f t="shared" si="6"/>
        <v>39421086</v>
      </c>
      <c r="F74" s="68">
        <f t="shared" si="6"/>
        <v>43124000</v>
      </c>
      <c r="G74" s="66">
        <f t="shared" si="6"/>
        <v>39515005</v>
      </c>
      <c r="H74" s="69">
        <f t="shared" si="6"/>
        <v>39515005</v>
      </c>
      <c r="I74" s="70">
        <f t="shared" si="6"/>
        <v>35553281</v>
      </c>
      <c r="J74" s="71">
        <f t="shared" si="6"/>
        <v>56882784</v>
      </c>
      <c r="K74" s="66">
        <f t="shared" si="6"/>
        <v>39217174</v>
      </c>
      <c r="L74" s="67">
        <f t="shared" si="6"/>
        <v>39129522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-363072</v>
      </c>
      <c r="D43" s="14">
        <f t="shared" ref="D43:L43" si="0">SUM(D44:D46)</f>
        <v>3841276</v>
      </c>
      <c r="E43" s="15">
        <f t="shared" si="0"/>
        <v>7829654</v>
      </c>
      <c r="F43" s="16">
        <f t="shared" si="0"/>
        <v>1000000</v>
      </c>
      <c r="G43" s="14">
        <f t="shared" si="0"/>
        <v>1250000</v>
      </c>
      <c r="H43" s="17">
        <f>SUM(H44:H46)</f>
        <v>1250000</v>
      </c>
      <c r="I43" s="18">
        <f t="shared" si="0"/>
        <v>13105411</v>
      </c>
      <c r="J43" s="19">
        <f t="shared" si="0"/>
        <v>1075000</v>
      </c>
      <c r="K43" s="14">
        <f t="shared" si="0"/>
        <v>14507923</v>
      </c>
      <c r="L43" s="17">
        <f t="shared" si="0"/>
        <v>46484451</v>
      </c>
    </row>
    <row r="44" spans="1:12" ht="13.5" x14ac:dyDescent="0.25">
      <c r="A44" s="3" t="s">
        <v>21</v>
      </c>
      <c r="B44" s="2" t="s">
        <v>20</v>
      </c>
      <c r="C44" s="20"/>
      <c r="D44" s="20">
        <v>3336678</v>
      </c>
      <c r="E44" s="21">
        <v>-478815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-363072</v>
      </c>
      <c r="D45" s="26">
        <v>504598</v>
      </c>
      <c r="E45" s="27">
        <v>8308469</v>
      </c>
      <c r="F45" s="28">
        <v>1000000</v>
      </c>
      <c r="G45" s="26">
        <v>1250000</v>
      </c>
      <c r="H45" s="29">
        <v>1250000</v>
      </c>
      <c r="I45" s="30">
        <v>13028819</v>
      </c>
      <c r="J45" s="31">
        <v>1075000</v>
      </c>
      <c r="K45" s="26">
        <v>14507923</v>
      </c>
      <c r="L45" s="27">
        <v>46484451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>
        <v>76592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9578912</v>
      </c>
      <c r="D47" s="14">
        <f t="shared" ref="D47:L47" si="1">SUM(D48:D52)</f>
        <v>9055376</v>
      </c>
      <c r="E47" s="18">
        <f t="shared" si="1"/>
        <v>1194665</v>
      </c>
      <c r="F47" s="32">
        <f t="shared" si="1"/>
        <v>32417000</v>
      </c>
      <c r="G47" s="14">
        <f t="shared" si="1"/>
        <v>32417000</v>
      </c>
      <c r="H47" s="17">
        <f>SUM(H48:H52)</f>
        <v>32417000</v>
      </c>
      <c r="I47" s="33">
        <f t="shared" si="1"/>
        <v>18930997</v>
      </c>
      <c r="J47" s="16">
        <f t="shared" si="1"/>
        <v>22121664</v>
      </c>
      <c r="K47" s="14">
        <f t="shared" si="1"/>
        <v>15289496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9259453</v>
      </c>
      <c r="D48" s="20">
        <v>9175093</v>
      </c>
      <c r="E48" s="21">
        <v>1194665</v>
      </c>
      <c r="F48" s="22">
        <v>15917000</v>
      </c>
      <c r="G48" s="20">
        <v>15917000</v>
      </c>
      <c r="H48" s="23">
        <v>15917000</v>
      </c>
      <c r="I48" s="24">
        <v>14937625</v>
      </c>
      <c r="J48" s="25">
        <v>19521664</v>
      </c>
      <c r="K48" s="20">
        <v>12689496</v>
      </c>
      <c r="L48" s="21"/>
    </row>
    <row r="49" spans="1:12" ht="13.5" x14ac:dyDescent="0.25">
      <c r="A49" s="3" t="s">
        <v>26</v>
      </c>
      <c r="B49" s="2" t="s">
        <v>20</v>
      </c>
      <c r="C49" s="20">
        <v>319459</v>
      </c>
      <c r="D49" s="20"/>
      <c r="E49" s="21"/>
      <c r="F49" s="22">
        <v>16500000</v>
      </c>
      <c r="G49" s="20">
        <v>16500000</v>
      </c>
      <c r="H49" s="23">
        <v>16500000</v>
      </c>
      <c r="I49" s="24">
        <v>3993372</v>
      </c>
      <c r="J49" s="25">
        <v>2600000</v>
      </c>
      <c r="K49" s="20">
        <v>2600000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-119717</v>
      </c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2646662</v>
      </c>
      <c r="D53" s="14">
        <f t="shared" ref="D53:L53" si="2">SUM(D54:D56)</f>
        <v>24412664</v>
      </c>
      <c r="E53" s="18">
        <f t="shared" si="2"/>
        <v>53715812</v>
      </c>
      <c r="F53" s="32">
        <f t="shared" si="2"/>
        <v>32343000</v>
      </c>
      <c r="G53" s="14">
        <f t="shared" si="2"/>
        <v>31468000</v>
      </c>
      <c r="H53" s="17">
        <f>SUM(H54:H56)</f>
        <v>31468000</v>
      </c>
      <c r="I53" s="33">
        <f t="shared" si="2"/>
        <v>26280427</v>
      </c>
      <c r="J53" s="16">
        <f t="shared" si="2"/>
        <v>22329736</v>
      </c>
      <c r="K53" s="14">
        <f t="shared" si="2"/>
        <v>13153031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-28056278</v>
      </c>
      <c r="D54" s="20"/>
      <c r="E54" s="21">
        <v>332569</v>
      </c>
      <c r="F54" s="22">
        <v>2000000</v>
      </c>
      <c r="G54" s="20">
        <v>2000000</v>
      </c>
      <c r="H54" s="23">
        <v>2000000</v>
      </c>
      <c r="I54" s="24">
        <v>3163182</v>
      </c>
      <c r="J54" s="25">
        <v>1000000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30702940</v>
      </c>
      <c r="D55" s="20">
        <v>24412664</v>
      </c>
      <c r="E55" s="21">
        <v>53383243</v>
      </c>
      <c r="F55" s="22">
        <v>30343000</v>
      </c>
      <c r="G55" s="20">
        <v>29468000</v>
      </c>
      <c r="H55" s="23">
        <v>29468000</v>
      </c>
      <c r="I55" s="24">
        <v>23117245</v>
      </c>
      <c r="J55" s="25">
        <v>21329736</v>
      </c>
      <c r="K55" s="20">
        <v>13153031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15016442</v>
      </c>
      <c r="D57" s="14">
        <f t="shared" ref="D57:L57" si="3">SUM(D58:D61)</f>
        <v>5321136</v>
      </c>
      <c r="E57" s="18">
        <f t="shared" si="3"/>
        <v>4858116</v>
      </c>
      <c r="F57" s="32">
        <f t="shared" si="3"/>
        <v>17680000</v>
      </c>
      <c r="G57" s="14">
        <f t="shared" si="3"/>
        <v>15750000</v>
      </c>
      <c r="H57" s="17">
        <f>SUM(H58:H61)</f>
        <v>15750000</v>
      </c>
      <c r="I57" s="33">
        <f t="shared" si="3"/>
        <v>12237993</v>
      </c>
      <c r="J57" s="16">
        <f t="shared" si="3"/>
        <v>8518000</v>
      </c>
      <c r="K57" s="14">
        <f t="shared" si="3"/>
        <v>7205000</v>
      </c>
      <c r="L57" s="18">
        <f t="shared" si="3"/>
        <v>8000000</v>
      </c>
    </row>
    <row r="58" spans="1:12" ht="13.5" x14ac:dyDescent="0.25">
      <c r="A58" s="3" t="s">
        <v>35</v>
      </c>
      <c r="B58" s="2" t="s">
        <v>20</v>
      </c>
      <c r="C58" s="20">
        <v>5863858</v>
      </c>
      <c r="D58" s="20">
        <v>1750557</v>
      </c>
      <c r="E58" s="21">
        <v>4858116</v>
      </c>
      <c r="F58" s="22">
        <v>17680000</v>
      </c>
      <c r="G58" s="20">
        <v>15000000</v>
      </c>
      <c r="H58" s="23">
        <v>15000000</v>
      </c>
      <c r="I58" s="24">
        <v>12237993</v>
      </c>
      <c r="J58" s="25">
        <v>6518000</v>
      </c>
      <c r="K58" s="20">
        <v>7205000</v>
      </c>
      <c r="L58" s="21">
        <v>8000000</v>
      </c>
    </row>
    <row r="59" spans="1:12" ht="13.5" x14ac:dyDescent="0.25">
      <c r="A59" s="3" t="s">
        <v>36</v>
      </c>
      <c r="B59" s="2" t="s">
        <v>20</v>
      </c>
      <c r="C59" s="20">
        <v>6650191</v>
      </c>
      <c r="D59" s="20"/>
      <c r="E59" s="21"/>
      <c r="F59" s="22"/>
      <c r="G59" s="20">
        <v>750000</v>
      </c>
      <c r="H59" s="23">
        <v>750000</v>
      </c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-4984051</v>
      </c>
      <c r="D60" s="26">
        <v>191816</v>
      </c>
      <c r="E60" s="27"/>
      <c r="F60" s="28"/>
      <c r="G60" s="26"/>
      <c r="H60" s="29"/>
      <c r="I60" s="30"/>
      <c r="J60" s="31">
        <v>2000000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7486444</v>
      </c>
      <c r="D61" s="20">
        <v>3378763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26878944</v>
      </c>
      <c r="D63" s="66">
        <f t="shared" ref="D63:L63" si="4">+D43+D47+D53+D57+D62</f>
        <v>42630452</v>
      </c>
      <c r="E63" s="67">
        <f t="shared" si="4"/>
        <v>67598247</v>
      </c>
      <c r="F63" s="68">
        <f t="shared" si="4"/>
        <v>83440000</v>
      </c>
      <c r="G63" s="66">
        <f t="shared" si="4"/>
        <v>80885000</v>
      </c>
      <c r="H63" s="69">
        <f t="shared" si="4"/>
        <v>80885000</v>
      </c>
      <c r="I63" s="70">
        <f t="shared" si="4"/>
        <v>70554828</v>
      </c>
      <c r="J63" s="71">
        <f t="shared" si="4"/>
        <v>54044400</v>
      </c>
      <c r="K63" s="66">
        <f t="shared" si="4"/>
        <v>50155450</v>
      </c>
      <c r="L63" s="67">
        <f t="shared" si="4"/>
        <v>54484451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24205782</v>
      </c>
      <c r="D66" s="20">
        <v>35276456</v>
      </c>
      <c r="E66" s="34">
        <v>31207507</v>
      </c>
      <c r="F66" s="25">
        <v>65940000</v>
      </c>
      <c r="G66" s="20">
        <v>63385000</v>
      </c>
      <c r="H66" s="23">
        <v>63385000</v>
      </c>
      <c r="I66" s="21">
        <v>48645100</v>
      </c>
      <c r="J66" s="35">
        <v>46569400</v>
      </c>
      <c r="K66" s="20">
        <v>50155450</v>
      </c>
      <c r="L66" s="23">
        <v>54484451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332569</v>
      </c>
      <c r="F67" s="22">
        <v>10500000</v>
      </c>
      <c r="G67" s="20">
        <v>10500000</v>
      </c>
      <c r="H67" s="23">
        <v>10500000</v>
      </c>
      <c r="I67" s="24">
        <v>3163182</v>
      </c>
      <c r="J67" s="25">
        <v>1000000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24205782</v>
      </c>
      <c r="D70" s="36">
        <f t="shared" ref="D70:L70" si="5">SUM(D66:D69)</f>
        <v>35276456</v>
      </c>
      <c r="E70" s="37">
        <f t="shared" si="5"/>
        <v>31540076</v>
      </c>
      <c r="F70" s="38">
        <f t="shared" si="5"/>
        <v>76440000</v>
      </c>
      <c r="G70" s="36">
        <f t="shared" si="5"/>
        <v>73885000</v>
      </c>
      <c r="H70" s="39">
        <f t="shared" si="5"/>
        <v>73885000</v>
      </c>
      <c r="I70" s="40">
        <f t="shared" si="5"/>
        <v>51808282</v>
      </c>
      <c r="J70" s="41">
        <f t="shared" si="5"/>
        <v>47569400</v>
      </c>
      <c r="K70" s="36">
        <f t="shared" si="5"/>
        <v>50155450</v>
      </c>
      <c r="L70" s="37">
        <f t="shared" si="5"/>
        <v>54484451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17776488</v>
      </c>
      <c r="D73" s="20">
        <v>5978754</v>
      </c>
      <c r="E73" s="21">
        <v>27554988</v>
      </c>
      <c r="F73" s="22">
        <v>7000000</v>
      </c>
      <c r="G73" s="20">
        <v>7000000</v>
      </c>
      <c r="H73" s="23">
        <v>7000000</v>
      </c>
      <c r="I73" s="24">
        <v>6599078</v>
      </c>
      <c r="J73" s="25">
        <v>6475000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41982270</v>
      </c>
      <c r="D74" s="66">
        <f t="shared" ref="D74:L74" si="6">SUM(D70:D73)</f>
        <v>41255210</v>
      </c>
      <c r="E74" s="67">
        <f t="shared" si="6"/>
        <v>59095064</v>
      </c>
      <c r="F74" s="68">
        <f t="shared" si="6"/>
        <v>83440000</v>
      </c>
      <c r="G74" s="66">
        <f t="shared" si="6"/>
        <v>80885000</v>
      </c>
      <c r="H74" s="69">
        <f t="shared" si="6"/>
        <v>80885000</v>
      </c>
      <c r="I74" s="70">
        <f t="shared" si="6"/>
        <v>58407360</v>
      </c>
      <c r="J74" s="71">
        <f t="shared" si="6"/>
        <v>54044400</v>
      </c>
      <c r="K74" s="66">
        <f t="shared" si="6"/>
        <v>50155450</v>
      </c>
      <c r="L74" s="67">
        <f t="shared" si="6"/>
        <v>54484451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31859261</v>
      </c>
      <c r="D43" s="14">
        <f t="shared" ref="D43:L43" si="0">SUM(D44:D46)</f>
        <v>30144788</v>
      </c>
      <c r="E43" s="15">
        <f t="shared" si="0"/>
        <v>36129265</v>
      </c>
      <c r="F43" s="16">
        <f t="shared" si="0"/>
        <v>3464355</v>
      </c>
      <c r="G43" s="14">
        <f t="shared" si="0"/>
        <v>3464355</v>
      </c>
      <c r="H43" s="17">
        <f>SUM(H44:H46)</f>
        <v>3464355</v>
      </c>
      <c r="I43" s="18">
        <f t="shared" si="0"/>
        <v>1845455</v>
      </c>
      <c r="J43" s="19">
        <f t="shared" si="0"/>
        <v>2521741</v>
      </c>
      <c r="K43" s="14">
        <f t="shared" si="0"/>
        <v>591217</v>
      </c>
      <c r="L43" s="17">
        <f t="shared" si="0"/>
        <v>618413</v>
      </c>
    </row>
    <row r="44" spans="1:12" ht="13.5" x14ac:dyDescent="0.25">
      <c r="A44" s="3" t="s">
        <v>21</v>
      </c>
      <c r="B44" s="2" t="s">
        <v>20</v>
      </c>
      <c r="C44" s="20">
        <v>25930</v>
      </c>
      <c r="D44" s="20">
        <v>127090</v>
      </c>
      <c r="E44" s="21">
        <v>478490</v>
      </c>
      <c r="F44" s="22">
        <v>26087</v>
      </c>
      <c r="G44" s="20">
        <v>26087</v>
      </c>
      <c r="H44" s="23">
        <v>26087</v>
      </c>
      <c r="I44" s="24">
        <v>21221</v>
      </c>
      <c r="J44" s="25">
        <v>347827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31833331</v>
      </c>
      <c r="D45" s="26">
        <v>30017698</v>
      </c>
      <c r="E45" s="27">
        <v>35650775</v>
      </c>
      <c r="F45" s="28">
        <v>3438268</v>
      </c>
      <c r="G45" s="26">
        <v>3438268</v>
      </c>
      <c r="H45" s="29">
        <v>3438268</v>
      </c>
      <c r="I45" s="30">
        <v>1824234</v>
      </c>
      <c r="J45" s="31">
        <v>2173914</v>
      </c>
      <c r="K45" s="26">
        <v>591217</v>
      </c>
      <c r="L45" s="27">
        <v>618413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219722145</v>
      </c>
      <c r="D47" s="14">
        <f t="shared" ref="D47:L47" si="1">SUM(D48:D52)</f>
        <v>223497130</v>
      </c>
      <c r="E47" s="18">
        <f t="shared" si="1"/>
        <v>231732898</v>
      </c>
      <c r="F47" s="32">
        <f t="shared" si="1"/>
        <v>3226088</v>
      </c>
      <c r="G47" s="14">
        <f t="shared" si="1"/>
        <v>3139131</v>
      </c>
      <c r="H47" s="17">
        <f>SUM(H48:H52)</f>
        <v>3139131</v>
      </c>
      <c r="I47" s="33">
        <f t="shared" si="1"/>
        <v>2677224</v>
      </c>
      <c r="J47" s="16">
        <f t="shared" si="1"/>
        <v>813052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210556973</v>
      </c>
      <c r="D48" s="20">
        <v>215547468</v>
      </c>
      <c r="E48" s="21">
        <v>223524580</v>
      </c>
      <c r="F48" s="22">
        <v>965218</v>
      </c>
      <c r="G48" s="20">
        <v>965218</v>
      </c>
      <c r="H48" s="23">
        <v>965218</v>
      </c>
      <c r="I48" s="24">
        <v>1570466</v>
      </c>
      <c r="J48" s="25">
        <v>486965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86957</v>
      </c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6123469</v>
      </c>
      <c r="D50" s="20">
        <v>4778459</v>
      </c>
      <c r="E50" s="21">
        <v>5037115</v>
      </c>
      <c r="F50" s="22">
        <v>2173913</v>
      </c>
      <c r="G50" s="20">
        <v>2173913</v>
      </c>
      <c r="H50" s="23">
        <v>2173913</v>
      </c>
      <c r="I50" s="24">
        <v>1106758</v>
      </c>
      <c r="J50" s="25">
        <v>326087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3041703</v>
      </c>
      <c r="D51" s="20">
        <v>3171203</v>
      </c>
      <c r="E51" s="21">
        <v>3171203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214700597</v>
      </c>
      <c r="D53" s="14">
        <f t="shared" ref="D53:L53" si="2">SUM(D54:D56)</f>
        <v>234332727</v>
      </c>
      <c r="E53" s="18">
        <f t="shared" si="2"/>
        <v>284563110</v>
      </c>
      <c r="F53" s="32">
        <f t="shared" si="2"/>
        <v>35283013</v>
      </c>
      <c r="G53" s="14">
        <f t="shared" si="2"/>
        <v>34599667</v>
      </c>
      <c r="H53" s="17">
        <f>SUM(H54:H56)</f>
        <v>34599667</v>
      </c>
      <c r="I53" s="33">
        <f t="shared" si="2"/>
        <v>22886830</v>
      </c>
      <c r="J53" s="16">
        <f t="shared" si="2"/>
        <v>32522608</v>
      </c>
      <c r="K53" s="14">
        <f t="shared" si="2"/>
        <v>38591000</v>
      </c>
      <c r="L53" s="18">
        <f t="shared" si="2"/>
        <v>41703000</v>
      </c>
    </row>
    <row r="54" spans="1:12" ht="13.5" x14ac:dyDescent="0.25">
      <c r="A54" s="3" t="s">
        <v>31</v>
      </c>
      <c r="B54" s="2" t="s">
        <v>20</v>
      </c>
      <c r="C54" s="20">
        <v>186461918</v>
      </c>
      <c r="D54" s="20">
        <v>191609177</v>
      </c>
      <c r="E54" s="21">
        <v>191895556</v>
      </c>
      <c r="F54" s="22"/>
      <c r="G54" s="20"/>
      <c r="H54" s="23"/>
      <c r="I54" s="24"/>
      <c r="J54" s="25">
        <v>57391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28238679</v>
      </c>
      <c r="D55" s="20">
        <v>42723550</v>
      </c>
      <c r="E55" s="21">
        <v>92667554</v>
      </c>
      <c r="F55" s="22">
        <v>35283013</v>
      </c>
      <c r="G55" s="20">
        <v>34599667</v>
      </c>
      <c r="H55" s="23">
        <v>34599667</v>
      </c>
      <c r="I55" s="24">
        <v>22886830</v>
      </c>
      <c r="J55" s="25">
        <v>32465217</v>
      </c>
      <c r="K55" s="20">
        <v>38591000</v>
      </c>
      <c r="L55" s="21">
        <v>41703000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17538709</v>
      </c>
      <c r="D57" s="14">
        <f t="shared" ref="D57:L57" si="3">SUM(D58:D61)</f>
        <v>30012657</v>
      </c>
      <c r="E57" s="18">
        <f t="shared" si="3"/>
        <v>29458068</v>
      </c>
      <c r="F57" s="32">
        <f t="shared" si="3"/>
        <v>7650000</v>
      </c>
      <c r="G57" s="14">
        <f t="shared" si="3"/>
        <v>5826087</v>
      </c>
      <c r="H57" s="17">
        <f>SUM(H58:H61)</f>
        <v>5826087</v>
      </c>
      <c r="I57" s="33">
        <f t="shared" si="3"/>
        <v>1594389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7650000</v>
      </c>
      <c r="G58" s="20">
        <v>5826087</v>
      </c>
      <c r="H58" s="23">
        <v>5826087</v>
      </c>
      <c r="I58" s="24">
        <v>1544389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>
        <v>350000</v>
      </c>
      <c r="E59" s="21">
        <v>350000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10336064</v>
      </c>
      <c r="D60" s="26">
        <v>20633646</v>
      </c>
      <c r="E60" s="27">
        <v>20633646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7202645</v>
      </c>
      <c r="D61" s="20">
        <v>9029011</v>
      </c>
      <c r="E61" s="21">
        <v>8474422</v>
      </c>
      <c r="F61" s="22"/>
      <c r="G61" s="20"/>
      <c r="H61" s="23"/>
      <c r="I61" s="24">
        <v>50000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483820712</v>
      </c>
      <c r="D63" s="66">
        <f t="shared" ref="D63:L63" si="4">+D43+D47+D53+D57+D62</f>
        <v>517987302</v>
      </c>
      <c r="E63" s="67">
        <f t="shared" si="4"/>
        <v>581883341</v>
      </c>
      <c r="F63" s="68">
        <f t="shared" si="4"/>
        <v>49623456</v>
      </c>
      <c r="G63" s="66">
        <f t="shared" si="4"/>
        <v>47029240</v>
      </c>
      <c r="H63" s="69">
        <f t="shared" si="4"/>
        <v>47029240</v>
      </c>
      <c r="I63" s="70">
        <f t="shared" si="4"/>
        <v>29003898</v>
      </c>
      <c r="J63" s="71">
        <f t="shared" si="4"/>
        <v>35857401</v>
      </c>
      <c r="K63" s="66">
        <f t="shared" si="4"/>
        <v>39182217</v>
      </c>
      <c r="L63" s="67">
        <f t="shared" si="4"/>
        <v>42321413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29702479</v>
      </c>
      <c r="D66" s="20">
        <v>42296254</v>
      </c>
      <c r="E66" s="34">
        <v>92240258</v>
      </c>
      <c r="F66" s="25">
        <v>38619969</v>
      </c>
      <c r="G66" s="20">
        <v>36112710</v>
      </c>
      <c r="H66" s="23">
        <v>36112710</v>
      </c>
      <c r="I66" s="21">
        <v>24284419</v>
      </c>
      <c r="J66" s="35">
        <v>32108695</v>
      </c>
      <c r="K66" s="20">
        <v>38591000</v>
      </c>
      <c r="L66" s="23">
        <v>41703000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29702479</v>
      </c>
      <c r="D70" s="36">
        <f t="shared" ref="D70:L70" si="5">SUM(D66:D69)</f>
        <v>42296254</v>
      </c>
      <c r="E70" s="37">
        <f t="shared" si="5"/>
        <v>92240258</v>
      </c>
      <c r="F70" s="38">
        <f t="shared" si="5"/>
        <v>38619969</v>
      </c>
      <c r="G70" s="36">
        <f t="shared" si="5"/>
        <v>36112710</v>
      </c>
      <c r="H70" s="39">
        <f t="shared" si="5"/>
        <v>36112710</v>
      </c>
      <c r="I70" s="40">
        <f t="shared" si="5"/>
        <v>24284419</v>
      </c>
      <c r="J70" s="41">
        <f t="shared" si="5"/>
        <v>32108695</v>
      </c>
      <c r="K70" s="36">
        <f t="shared" si="5"/>
        <v>38591000</v>
      </c>
      <c r="L70" s="37">
        <f t="shared" si="5"/>
        <v>41703000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4173913</v>
      </c>
      <c r="G72" s="20">
        <v>4173913</v>
      </c>
      <c r="H72" s="23">
        <v>4173913</v>
      </c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454118234</v>
      </c>
      <c r="D73" s="20">
        <v>475691048</v>
      </c>
      <c r="E73" s="21">
        <v>489643083</v>
      </c>
      <c r="F73" s="22">
        <v>6829574</v>
      </c>
      <c r="G73" s="20">
        <v>6742617</v>
      </c>
      <c r="H73" s="23">
        <v>6742617</v>
      </c>
      <c r="I73" s="24">
        <v>4719479</v>
      </c>
      <c r="J73" s="25">
        <v>3748706</v>
      </c>
      <c r="K73" s="20">
        <v>591217</v>
      </c>
      <c r="L73" s="21">
        <v>618413</v>
      </c>
    </row>
    <row r="74" spans="1:12" ht="13.5" x14ac:dyDescent="0.25">
      <c r="A74" s="4" t="s">
        <v>53</v>
      </c>
      <c r="B74" s="5" t="s">
        <v>54</v>
      </c>
      <c r="C74" s="66">
        <f>SUM(C70:C73)</f>
        <v>483820713</v>
      </c>
      <c r="D74" s="66">
        <f t="shared" ref="D74:L74" si="6">SUM(D70:D73)</f>
        <v>517987302</v>
      </c>
      <c r="E74" s="67">
        <f t="shared" si="6"/>
        <v>581883341</v>
      </c>
      <c r="F74" s="68">
        <f t="shared" si="6"/>
        <v>49623456</v>
      </c>
      <c r="G74" s="66">
        <f t="shared" si="6"/>
        <v>47029240</v>
      </c>
      <c r="H74" s="69">
        <f t="shared" si="6"/>
        <v>47029240</v>
      </c>
      <c r="I74" s="70">
        <f t="shared" si="6"/>
        <v>29003898</v>
      </c>
      <c r="J74" s="71">
        <f t="shared" si="6"/>
        <v>35857401</v>
      </c>
      <c r="K74" s="66">
        <f t="shared" si="6"/>
        <v>39182217</v>
      </c>
      <c r="L74" s="67">
        <f t="shared" si="6"/>
        <v>42321413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1789313</v>
      </c>
      <c r="D43" s="14">
        <f t="shared" ref="D43:L43" si="0">SUM(D44:D46)</f>
        <v>2286011</v>
      </c>
      <c r="E43" s="15">
        <f t="shared" si="0"/>
        <v>3184258</v>
      </c>
      <c r="F43" s="16">
        <f t="shared" si="0"/>
        <v>1839625</v>
      </c>
      <c r="G43" s="14">
        <f t="shared" si="0"/>
        <v>1889625</v>
      </c>
      <c r="H43" s="17">
        <f>SUM(H44:H46)</f>
        <v>1889625</v>
      </c>
      <c r="I43" s="18">
        <f t="shared" si="0"/>
        <v>1616645</v>
      </c>
      <c r="J43" s="19">
        <f t="shared" si="0"/>
        <v>2043478</v>
      </c>
      <c r="K43" s="14">
        <f t="shared" si="0"/>
        <v>1591739</v>
      </c>
      <c r="L43" s="17">
        <f t="shared" si="0"/>
        <v>1664959</v>
      </c>
    </row>
    <row r="44" spans="1:12" ht="13.5" x14ac:dyDescent="0.25">
      <c r="A44" s="3" t="s">
        <v>21</v>
      </c>
      <c r="B44" s="2" t="s">
        <v>20</v>
      </c>
      <c r="C44" s="20">
        <v>180000</v>
      </c>
      <c r="D44" s="20">
        <v>180000</v>
      </c>
      <c r="E44" s="21">
        <v>630708</v>
      </c>
      <c r="F44" s="22">
        <v>500000</v>
      </c>
      <c r="G44" s="20">
        <v>500000</v>
      </c>
      <c r="H44" s="23">
        <v>500000</v>
      </c>
      <c r="I44" s="24">
        <v>588350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1363786</v>
      </c>
      <c r="D45" s="26">
        <v>1858299</v>
      </c>
      <c r="E45" s="27">
        <v>2305648</v>
      </c>
      <c r="F45" s="28">
        <v>1250000</v>
      </c>
      <c r="G45" s="26">
        <v>1300000</v>
      </c>
      <c r="H45" s="29">
        <v>1300000</v>
      </c>
      <c r="I45" s="30">
        <v>1028295</v>
      </c>
      <c r="J45" s="31">
        <v>2043478</v>
      </c>
      <c r="K45" s="26">
        <v>1591739</v>
      </c>
      <c r="L45" s="27">
        <v>1664959</v>
      </c>
    </row>
    <row r="46" spans="1:12" ht="13.5" x14ac:dyDescent="0.25">
      <c r="A46" s="3" t="s">
        <v>23</v>
      </c>
      <c r="B46" s="2" t="s">
        <v>20</v>
      </c>
      <c r="C46" s="20">
        <v>245527</v>
      </c>
      <c r="D46" s="20">
        <v>247712</v>
      </c>
      <c r="E46" s="21">
        <v>247902</v>
      </c>
      <c r="F46" s="22">
        <v>89625</v>
      </c>
      <c r="G46" s="20">
        <v>89625</v>
      </c>
      <c r="H46" s="23">
        <v>89625</v>
      </c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5595533</v>
      </c>
      <c r="D47" s="14">
        <f t="shared" ref="D47:L47" si="1">SUM(D48:D52)</f>
        <v>28728746</v>
      </c>
      <c r="E47" s="18">
        <f t="shared" si="1"/>
        <v>74629871</v>
      </c>
      <c r="F47" s="32">
        <f t="shared" si="1"/>
        <v>27829936</v>
      </c>
      <c r="G47" s="14">
        <f t="shared" si="1"/>
        <v>34167566</v>
      </c>
      <c r="H47" s="17">
        <f>SUM(H48:H52)</f>
        <v>34167566</v>
      </c>
      <c r="I47" s="33">
        <f t="shared" si="1"/>
        <v>32794089</v>
      </c>
      <c r="J47" s="16">
        <f t="shared" si="1"/>
        <v>32884231</v>
      </c>
      <c r="K47" s="14">
        <f t="shared" si="1"/>
        <v>23644114</v>
      </c>
      <c r="L47" s="18">
        <f t="shared" si="1"/>
        <v>24731744</v>
      </c>
    </row>
    <row r="48" spans="1:12" ht="13.5" x14ac:dyDescent="0.25">
      <c r="A48" s="3" t="s">
        <v>25</v>
      </c>
      <c r="B48" s="2" t="s">
        <v>20</v>
      </c>
      <c r="C48" s="20">
        <v>5421507</v>
      </c>
      <c r="D48" s="20">
        <v>28554720</v>
      </c>
      <c r="E48" s="21">
        <v>74455845</v>
      </c>
      <c r="F48" s="22">
        <v>12646590</v>
      </c>
      <c r="G48" s="20">
        <v>20138332</v>
      </c>
      <c r="H48" s="23">
        <v>20138332</v>
      </c>
      <c r="I48" s="24">
        <v>18686081</v>
      </c>
      <c r="J48" s="25">
        <v>27004990</v>
      </c>
      <c r="K48" s="20">
        <v>19830931</v>
      </c>
      <c r="L48" s="21">
        <v>20743154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14576412</v>
      </c>
      <c r="G49" s="20">
        <v>13114300</v>
      </c>
      <c r="H49" s="23">
        <v>13114300</v>
      </c>
      <c r="I49" s="24">
        <v>13801481</v>
      </c>
      <c r="J49" s="25">
        <v>5879241</v>
      </c>
      <c r="K49" s="20">
        <v>3813183</v>
      </c>
      <c r="L49" s="21">
        <v>3988590</v>
      </c>
    </row>
    <row r="50" spans="1:12" ht="13.5" x14ac:dyDescent="0.25">
      <c r="A50" s="3" t="s">
        <v>27</v>
      </c>
      <c r="B50" s="2" t="s">
        <v>20</v>
      </c>
      <c r="C50" s="20">
        <v>174026</v>
      </c>
      <c r="D50" s="20">
        <v>174026</v>
      </c>
      <c r="E50" s="21">
        <v>174026</v>
      </c>
      <c r="F50" s="22">
        <v>606934</v>
      </c>
      <c r="G50" s="20">
        <v>914934</v>
      </c>
      <c r="H50" s="23">
        <v>914934</v>
      </c>
      <c r="I50" s="24">
        <v>306527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51710010</v>
      </c>
      <c r="D53" s="14">
        <f t="shared" ref="D53:L53" si="2">SUM(D54:D56)</f>
        <v>57231131</v>
      </c>
      <c r="E53" s="18">
        <f t="shared" si="2"/>
        <v>77699482</v>
      </c>
      <c r="F53" s="32">
        <f t="shared" si="2"/>
        <v>2775520</v>
      </c>
      <c r="G53" s="14">
        <f t="shared" si="2"/>
        <v>6298090</v>
      </c>
      <c r="H53" s="17">
        <f>SUM(H54:H56)</f>
        <v>6298090</v>
      </c>
      <c r="I53" s="33">
        <f t="shared" si="2"/>
        <v>5186424</v>
      </c>
      <c r="J53" s="16">
        <f t="shared" si="2"/>
        <v>5312812</v>
      </c>
      <c r="K53" s="14">
        <f t="shared" si="2"/>
        <v>4097185</v>
      </c>
      <c r="L53" s="18">
        <f t="shared" si="2"/>
        <v>4285655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51710010</v>
      </c>
      <c r="D55" s="20">
        <v>57231131</v>
      </c>
      <c r="E55" s="21">
        <v>77699482</v>
      </c>
      <c r="F55" s="22">
        <v>2775520</v>
      </c>
      <c r="G55" s="20">
        <v>6298090</v>
      </c>
      <c r="H55" s="23">
        <v>6298090</v>
      </c>
      <c r="I55" s="24">
        <v>5186424</v>
      </c>
      <c r="J55" s="25">
        <v>5312812</v>
      </c>
      <c r="K55" s="20">
        <v>4097185</v>
      </c>
      <c r="L55" s="21">
        <v>4285655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6389666</v>
      </c>
      <c r="D57" s="14">
        <f t="shared" ref="D57:L57" si="3">SUM(D58:D61)</f>
        <v>7931128</v>
      </c>
      <c r="E57" s="18">
        <f t="shared" si="3"/>
        <v>8809730</v>
      </c>
      <c r="F57" s="32">
        <f t="shared" si="3"/>
        <v>8330750</v>
      </c>
      <c r="G57" s="14">
        <f t="shared" si="3"/>
        <v>10946750</v>
      </c>
      <c r="H57" s="17">
        <f>SUM(H58:H61)</f>
        <v>10946750</v>
      </c>
      <c r="I57" s="33">
        <f t="shared" si="3"/>
        <v>3625218</v>
      </c>
      <c r="J57" s="16">
        <f t="shared" si="3"/>
        <v>3519999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6237492</v>
      </c>
      <c r="D58" s="20">
        <v>7778954</v>
      </c>
      <c r="E58" s="21">
        <v>8653807</v>
      </c>
      <c r="F58" s="22">
        <v>8330750</v>
      </c>
      <c r="G58" s="20">
        <v>10946750</v>
      </c>
      <c r="H58" s="23">
        <v>10946750</v>
      </c>
      <c r="I58" s="24">
        <v>3625218</v>
      </c>
      <c r="J58" s="25">
        <v>3519999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152174</v>
      </c>
      <c r="D60" s="26">
        <v>152174</v>
      </c>
      <c r="E60" s="27">
        <v>155923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65484522</v>
      </c>
      <c r="D63" s="66">
        <f t="shared" ref="D63:L63" si="4">+D43+D47+D53+D57+D62</f>
        <v>96177016</v>
      </c>
      <c r="E63" s="67">
        <f t="shared" si="4"/>
        <v>164323341</v>
      </c>
      <c r="F63" s="68">
        <f t="shared" si="4"/>
        <v>40775831</v>
      </c>
      <c r="G63" s="66">
        <f t="shared" si="4"/>
        <v>53302031</v>
      </c>
      <c r="H63" s="69">
        <f t="shared" si="4"/>
        <v>53302031</v>
      </c>
      <c r="I63" s="70">
        <f t="shared" si="4"/>
        <v>43222376</v>
      </c>
      <c r="J63" s="71">
        <f t="shared" si="4"/>
        <v>43760520</v>
      </c>
      <c r="K63" s="66">
        <f t="shared" si="4"/>
        <v>29333038</v>
      </c>
      <c r="L63" s="67">
        <f t="shared" si="4"/>
        <v>30682358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60851978</v>
      </c>
      <c r="D66" s="20">
        <v>90233881</v>
      </c>
      <c r="E66" s="34">
        <v>156596862</v>
      </c>
      <c r="F66" s="25">
        <v>29998522</v>
      </c>
      <c r="G66" s="20">
        <v>39766722</v>
      </c>
      <c r="H66" s="23">
        <v>39766722</v>
      </c>
      <c r="I66" s="21">
        <v>38426336</v>
      </c>
      <c r="J66" s="35">
        <v>37490798</v>
      </c>
      <c r="K66" s="20">
        <v>27741299</v>
      </c>
      <c r="L66" s="23">
        <v>29017399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60851978</v>
      </c>
      <c r="D70" s="36">
        <f t="shared" ref="D70:L70" si="5">SUM(D66:D69)</f>
        <v>90233881</v>
      </c>
      <c r="E70" s="37">
        <f t="shared" si="5"/>
        <v>156596862</v>
      </c>
      <c r="F70" s="38">
        <f t="shared" si="5"/>
        <v>29998522</v>
      </c>
      <c r="G70" s="36">
        <f t="shared" si="5"/>
        <v>39766722</v>
      </c>
      <c r="H70" s="39">
        <f t="shared" si="5"/>
        <v>39766722</v>
      </c>
      <c r="I70" s="40">
        <f t="shared" si="5"/>
        <v>38426336</v>
      </c>
      <c r="J70" s="41">
        <f t="shared" si="5"/>
        <v>37490798</v>
      </c>
      <c r="K70" s="36">
        <f t="shared" si="5"/>
        <v>27741299</v>
      </c>
      <c r="L70" s="37">
        <f t="shared" si="5"/>
        <v>29017399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4632544</v>
      </c>
      <c r="D73" s="20">
        <v>5943135</v>
      </c>
      <c r="E73" s="21">
        <v>7726479</v>
      </c>
      <c r="F73" s="22">
        <v>10777309</v>
      </c>
      <c r="G73" s="20">
        <v>13535309</v>
      </c>
      <c r="H73" s="23">
        <v>13535309</v>
      </c>
      <c r="I73" s="24">
        <v>4796040</v>
      </c>
      <c r="J73" s="25">
        <v>6269722</v>
      </c>
      <c r="K73" s="20">
        <v>1591739</v>
      </c>
      <c r="L73" s="21">
        <v>1664959</v>
      </c>
    </row>
    <row r="74" spans="1:12" ht="13.5" x14ac:dyDescent="0.25">
      <c r="A74" s="4" t="s">
        <v>53</v>
      </c>
      <c r="B74" s="5" t="s">
        <v>54</v>
      </c>
      <c r="C74" s="66">
        <f>SUM(C70:C73)</f>
        <v>65484522</v>
      </c>
      <c r="D74" s="66">
        <f t="shared" ref="D74:L74" si="6">SUM(D70:D73)</f>
        <v>96177016</v>
      </c>
      <c r="E74" s="67">
        <f t="shared" si="6"/>
        <v>164323341</v>
      </c>
      <c r="F74" s="68">
        <f t="shared" si="6"/>
        <v>40775831</v>
      </c>
      <c r="G74" s="66">
        <f t="shared" si="6"/>
        <v>53302031</v>
      </c>
      <c r="H74" s="69">
        <f t="shared" si="6"/>
        <v>53302031</v>
      </c>
      <c r="I74" s="70">
        <f t="shared" si="6"/>
        <v>43222376</v>
      </c>
      <c r="J74" s="71">
        <f t="shared" si="6"/>
        <v>43760520</v>
      </c>
      <c r="K74" s="66">
        <f t="shared" si="6"/>
        <v>29333038</v>
      </c>
      <c r="L74" s="67">
        <f t="shared" si="6"/>
        <v>30682358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4482391</v>
      </c>
      <c r="D43" s="14">
        <f t="shared" ref="D43:L43" si="0">SUM(D44:D46)</f>
        <v>13257855</v>
      </c>
      <c r="E43" s="15">
        <f t="shared" si="0"/>
        <v>3060707</v>
      </c>
      <c r="F43" s="16">
        <f t="shared" si="0"/>
        <v>2900000</v>
      </c>
      <c r="G43" s="14">
        <f t="shared" si="0"/>
        <v>3150000</v>
      </c>
      <c r="H43" s="17">
        <f>SUM(H44:H46)</f>
        <v>3150000</v>
      </c>
      <c r="I43" s="18">
        <f t="shared" si="0"/>
        <v>2105710</v>
      </c>
      <c r="J43" s="19">
        <f t="shared" si="0"/>
        <v>4347827</v>
      </c>
      <c r="K43" s="14">
        <f t="shared" si="0"/>
        <v>4547827</v>
      </c>
      <c r="L43" s="17">
        <f t="shared" si="0"/>
        <v>4757027</v>
      </c>
    </row>
    <row r="44" spans="1:12" ht="13.5" x14ac:dyDescent="0.25">
      <c r="A44" s="3" t="s">
        <v>21</v>
      </c>
      <c r="B44" s="2" t="s">
        <v>20</v>
      </c>
      <c r="C44" s="20"/>
      <c r="D44" s="20">
        <v>6593998</v>
      </c>
      <c r="E44" s="21">
        <v>172550</v>
      </c>
      <c r="F44" s="22"/>
      <c r="G44" s="20">
        <v>180000</v>
      </c>
      <c r="H44" s="23">
        <v>180000</v>
      </c>
      <c r="I44" s="24">
        <v>167350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4482391</v>
      </c>
      <c r="D45" s="26">
        <v>6663857</v>
      </c>
      <c r="E45" s="27">
        <v>2888157</v>
      </c>
      <c r="F45" s="28">
        <v>2900000</v>
      </c>
      <c r="G45" s="26">
        <v>2970000</v>
      </c>
      <c r="H45" s="29">
        <v>2970000</v>
      </c>
      <c r="I45" s="30">
        <v>1938360</v>
      </c>
      <c r="J45" s="31">
        <v>4347827</v>
      </c>
      <c r="K45" s="26">
        <v>4547827</v>
      </c>
      <c r="L45" s="27">
        <v>4757027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547040</v>
      </c>
      <c r="D47" s="14">
        <f t="shared" ref="D47:L47" si="1">SUM(D48:D52)</f>
        <v>485413</v>
      </c>
      <c r="E47" s="18">
        <f t="shared" si="1"/>
        <v>1151641</v>
      </c>
      <c r="F47" s="32">
        <f t="shared" si="1"/>
        <v>457391</v>
      </c>
      <c r="G47" s="14">
        <f t="shared" si="1"/>
        <v>795001</v>
      </c>
      <c r="H47" s="17">
        <f>SUM(H48:H52)</f>
        <v>795001</v>
      </c>
      <c r="I47" s="33">
        <f t="shared" si="1"/>
        <v>27848</v>
      </c>
      <c r="J47" s="16">
        <f t="shared" si="1"/>
        <v>173913</v>
      </c>
      <c r="K47" s="14">
        <f t="shared" si="1"/>
        <v>181913</v>
      </c>
      <c r="L47" s="18">
        <f t="shared" si="1"/>
        <v>190281</v>
      </c>
    </row>
    <row r="48" spans="1:12" ht="13.5" x14ac:dyDescent="0.25">
      <c r="A48" s="3" t="s">
        <v>25</v>
      </c>
      <c r="B48" s="2" t="s">
        <v>20</v>
      </c>
      <c r="C48" s="20">
        <v>547040</v>
      </c>
      <c r="D48" s="20">
        <v>485413</v>
      </c>
      <c r="E48" s="21">
        <v>1151641</v>
      </c>
      <c r="F48" s="22">
        <v>457391</v>
      </c>
      <c r="G48" s="20">
        <v>795001</v>
      </c>
      <c r="H48" s="23">
        <v>795001</v>
      </c>
      <c r="I48" s="24">
        <v>27848</v>
      </c>
      <c r="J48" s="25">
        <v>173913</v>
      </c>
      <c r="K48" s="20">
        <v>181913</v>
      </c>
      <c r="L48" s="21">
        <v>190281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3322330</v>
      </c>
      <c r="D53" s="14">
        <f t="shared" ref="D53:L53" si="2">SUM(D54:D56)</f>
        <v>6965198</v>
      </c>
      <c r="E53" s="18">
        <f t="shared" si="2"/>
        <v>1726075</v>
      </c>
      <c r="F53" s="32">
        <f t="shared" si="2"/>
        <v>2207826</v>
      </c>
      <c r="G53" s="14">
        <f t="shared" si="2"/>
        <v>2581739</v>
      </c>
      <c r="H53" s="17">
        <f>SUM(H54:H56)</f>
        <v>2581739</v>
      </c>
      <c r="I53" s="33">
        <f t="shared" si="2"/>
        <v>1932231</v>
      </c>
      <c r="J53" s="16">
        <f t="shared" si="2"/>
        <v>2306957</v>
      </c>
      <c r="K53" s="14">
        <f t="shared" si="2"/>
        <v>2413077</v>
      </c>
      <c r="L53" s="18">
        <f t="shared" si="2"/>
        <v>2524078</v>
      </c>
    </row>
    <row r="54" spans="1:12" ht="13.5" x14ac:dyDescent="0.25">
      <c r="A54" s="3" t="s">
        <v>31</v>
      </c>
      <c r="B54" s="2" t="s">
        <v>20</v>
      </c>
      <c r="C54" s="20">
        <v>3322330</v>
      </c>
      <c r="D54" s="20">
        <v>6965198</v>
      </c>
      <c r="E54" s="21">
        <v>1726075</v>
      </c>
      <c r="F54" s="22">
        <v>2207826</v>
      </c>
      <c r="G54" s="20">
        <v>2581739</v>
      </c>
      <c r="H54" s="23">
        <v>2581739</v>
      </c>
      <c r="I54" s="24">
        <v>1932231</v>
      </c>
      <c r="J54" s="25">
        <v>2306957</v>
      </c>
      <c r="K54" s="20">
        <v>2413077</v>
      </c>
      <c r="L54" s="21">
        <v>2524078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333170749</v>
      </c>
      <c r="D57" s="14">
        <f t="shared" ref="D57:L57" si="3">SUM(D58:D61)</f>
        <v>464144411</v>
      </c>
      <c r="E57" s="18">
        <f t="shared" si="3"/>
        <v>491994937</v>
      </c>
      <c r="F57" s="32">
        <f t="shared" si="3"/>
        <v>784859134</v>
      </c>
      <c r="G57" s="14">
        <f t="shared" si="3"/>
        <v>753833827</v>
      </c>
      <c r="H57" s="17">
        <f>SUM(H58:H61)</f>
        <v>753833827</v>
      </c>
      <c r="I57" s="33">
        <f t="shared" si="3"/>
        <v>708147070</v>
      </c>
      <c r="J57" s="16">
        <f t="shared" si="3"/>
        <v>493766171</v>
      </c>
      <c r="K57" s="14">
        <f t="shared" si="3"/>
        <v>564538261</v>
      </c>
      <c r="L57" s="18">
        <f t="shared" si="3"/>
        <v>800725217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333170749</v>
      </c>
      <c r="D59" s="20">
        <v>464144411</v>
      </c>
      <c r="E59" s="21">
        <v>491994937</v>
      </c>
      <c r="F59" s="22">
        <v>784859134</v>
      </c>
      <c r="G59" s="20">
        <v>753833827</v>
      </c>
      <c r="H59" s="23">
        <v>753833827</v>
      </c>
      <c r="I59" s="24">
        <v>708147070</v>
      </c>
      <c r="J59" s="25">
        <v>493766171</v>
      </c>
      <c r="K59" s="20">
        <v>564538261</v>
      </c>
      <c r="L59" s="21">
        <v>800725217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135000</v>
      </c>
      <c r="D62" s="14"/>
      <c r="E62" s="18">
        <v>8500</v>
      </c>
      <c r="F62" s="32"/>
      <c r="G62" s="14">
        <v>147826</v>
      </c>
      <c r="H62" s="17">
        <v>147826</v>
      </c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341657510</v>
      </c>
      <c r="D63" s="66">
        <f t="shared" ref="D63:L63" si="4">+D43+D47+D53+D57+D62</f>
        <v>484852877</v>
      </c>
      <c r="E63" s="67">
        <f t="shared" si="4"/>
        <v>497941860</v>
      </c>
      <c r="F63" s="68">
        <f t="shared" si="4"/>
        <v>790424351</v>
      </c>
      <c r="G63" s="66">
        <f t="shared" si="4"/>
        <v>760508393</v>
      </c>
      <c r="H63" s="69">
        <f t="shared" si="4"/>
        <v>760508393</v>
      </c>
      <c r="I63" s="70">
        <f t="shared" si="4"/>
        <v>712212859</v>
      </c>
      <c r="J63" s="71">
        <f t="shared" si="4"/>
        <v>500594868</v>
      </c>
      <c r="K63" s="66">
        <f t="shared" si="4"/>
        <v>571681078</v>
      </c>
      <c r="L63" s="67">
        <f t="shared" si="4"/>
        <v>808196603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333170749</v>
      </c>
      <c r="D66" s="20">
        <v>464144411</v>
      </c>
      <c r="E66" s="34">
        <v>490151852</v>
      </c>
      <c r="F66" s="25">
        <v>700110438</v>
      </c>
      <c r="G66" s="20">
        <v>668161743</v>
      </c>
      <c r="H66" s="23">
        <v>668161743</v>
      </c>
      <c r="I66" s="21">
        <v>665832964</v>
      </c>
      <c r="J66" s="35">
        <v>496073128</v>
      </c>
      <c r="K66" s="20">
        <v>566951338</v>
      </c>
      <c r="L66" s="23">
        <v>803249295</v>
      </c>
    </row>
    <row r="67" spans="1:12" ht="13.5" x14ac:dyDescent="0.25">
      <c r="A67" s="3" t="s">
        <v>45</v>
      </c>
      <c r="B67" s="2" t="s">
        <v>20</v>
      </c>
      <c r="C67" s="20">
        <v>3322330</v>
      </c>
      <c r="D67" s="20">
        <v>6965198</v>
      </c>
      <c r="E67" s="21">
        <v>2796552</v>
      </c>
      <c r="F67" s="22"/>
      <c r="G67" s="20">
        <v>1405127</v>
      </c>
      <c r="H67" s="23">
        <v>1405127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336493079</v>
      </c>
      <c r="D70" s="36">
        <f t="shared" ref="D70:L70" si="5">SUM(D66:D69)</f>
        <v>471109609</v>
      </c>
      <c r="E70" s="37">
        <f t="shared" si="5"/>
        <v>492948404</v>
      </c>
      <c r="F70" s="38">
        <f t="shared" si="5"/>
        <v>700110438</v>
      </c>
      <c r="G70" s="36">
        <f t="shared" si="5"/>
        <v>669566870</v>
      </c>
      <c r="H70" s="39">
        <f t="shared" si="5"/>
        <v>669566870</v>
      </c>
      <c r="I70" s="40">
        <f t="shared" si="5"/>
        <v>665832964</v>
      </c>
      <c r="J70" s="41">
        <f t="shared" si="5"/>
        <v>496073128</v>
      </c>
      <c r="K70" s="36">
        <f t="shared" si="5"/>
        <v>566951338</v>
      </c>
      <c r="L70" s="37">
        <f t="shared" si="5"/>
        <v>803249295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190631</v>
      </c>
      <c r="F72" s="22">
        <v>86956522</v>
      </c>
      <c r="G72" s="20">
        <v>86956522</v>
      </c>
      <c r="H72" s="23">
        <v>86956522</v>
      </c>
      <c r="I72" s="24">
        <v>44246337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4617391</v>
      </c>
      <c r="D73" s="20">
        <v>13257855</v>
      </c>
      <c r="E73" s="21">
        <v>4802825</v>
      </c>
      <c r="F73" s="22">
        <v>2900000</v>
      </c>
      <c r="G73" s="20">
        <v>3190000</v>
      </c>
      <c r="H73" s="23">
        <v>3190000</v>
      </c>
      <c r="I73" s="24">
        <v>2105710</v>
      </c>
      <c r="J73" s="25">
        <v>4347827</v>
      </c>
      <c r="K73" s="20">
        <v>4547827</v>
      </c>
      <c r="L73" s="21">
        <v>4757027</v>
      </c>
    </row>
    <row r="74" spans="1:12" ht="13.5" x14ac:dyDescent="0.25">
      <c r="A74" s="4" t="s">
        <v>53</v>
      </c>
      <c r="B74" s="5" t="s">
        <v>54</v>
      </c>
      <c r="C74" s="66">
        <f>SUM(C70:C73)</f>
        <v>341110470</v>
      </c>
      <c r="D74" s="66">
        <f t="shared" ref="D74:L74" si="6">SUM(D70:D73)</f>
        <v>484367464</v>
      </c>
      <c r="E74" s="67">
        <f t="shared" si="6"/>
        <v>497941860</v>
      </c>
      <c r="F74" s="68">
        <f t="shared" si="6"/>
        <v>789966960</v>
      </c>
      <c r="G74" s="66">
        <f t="shared" si="6"/>
        <v>759713392</v>
      </c>
      <c r="H74" s="69">
        <f t="shared" si="6"/>
        <v>759713392</v>
      </c>
      <c r="I74" s="70">
        <f t="shared" si="6"/>
        <v>712185011</v>
      </c>
      <c r="J74" s="71">
        <f t="shared" si="6"/>
        <v>500420955</v>
      </c>
      <c r="K74" s="66">
        <f t="shared" si="6"/>
        <v>571499165</v>
      </c>
      <c r="L74" s="67">
        <f t="shared" si="6"/>
        <v>808006322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1224561</v>
      </c>
      <c r="D43" s="14">
        <f t="shared" ref="D43:L43" si="0">SUM(D44:D46)</f>
        <v>5996198</v>
      </c>
      <c r="E43" s="15">
        <f t="shared" si="0"/>
        <v>11837922</v>
      </c>
      <c r="F43" s="16">
        <f t="shared" si="0"/>
        <v>12756075</v>
      </c>
      <c r="G43" s="14">
        <f t="shared" si="0"/>
        <v>10964770</v>
      </c>
      <c r="H43" s="17">
        <f>SUM(H44:H46)</f>
        <v>10964770</v>
      </c>
      <c r="I43" s="18">
        <f t="shared" si="0"/>
        <v>4389457</v>
      </c>
      <c r="J43" s="19">
        <f t="shared" si="0"/>
        <v>3260870</v>
      </c>
      <c r="K43" s="14">
        <f t="shared" si="0"/>
        <v>2819652</v>
      </c>
      <c r="L43" s="17">
        <f t="shared" si="0"/>
        <v>2946537</v>
      </c>
    </row>
    <row r="44" spans="1:12" ht="13.5" x14ac:dyDescent="0.25">
      <c r="A44" s="3" t="s">
        <v>21</v>
      </c>
      <c r="B44" s="2" t="s">
        <v>20</v>
      </c>
      <c r="C44" s="20">
        <v>242098</v>
      </c>
      <c r="D44" s="20">
        <v>6599</v>
      </c>
      <c r="E44" s="21">
        <v>6599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982463</v>
      </c>
      <c r="D45" s="26">
        <v>5989599</v>
      </c>
      <c r="E45" s="27">
        <v>11831323</v>
      </c>
      <c r="F45" s="28">
        <v>12756075</v>
      </c>
      <c r="G45" s="26">
        <v>10964770</v>
      </c>
      <c r="H45" s="29">
        <v>10964770</v>
      </c>
      <c r="I45" s="30">
        <v>4389457</v>
      </c>
      <c r="J45" s="31">
        <v>3260870</v>
      </c>
      <c r="K45" s="26">
        <v>2819652</v>
      </c>
      <c r="L45" s="27">
        <v>2946537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53343697</v>
      </c>
      <c r="D47" s="14">
        <f t="shared" ref="D47:L47" si="1">SUM(D48:D52)</f>
        <v>43468629</v>
      </c>
      <c r="E47" s="18">
        <f t="shared" si="1"/>
        <v>55585443</v>
      </c>
      <c r="F47" s="32">
        <f t="shared" si="1"/>
        <v>7260870</v>
      </c>
      <c r="G47" s="14">
        <f t="shared" si="1"/>
        <v>9203479</v>
      </c>
      <c r="H47" s="17">
        <f>SUM(H48:H52)</f>
        <v>9203479</v>
      </c>
      <c r="I47" s="33">
        <f t="shared" si="1"/>
        <v>8018236</v>
      </c>
      <c r="J47" s="16">
        <f t="shared" si="1"/>
        <v>608696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53295499</v>
      </c>
      <c r="D48" s="20">
        <v>43468629</v>
      </c>
      <c r="E48" s="21">
        <v>55585443</v>
      </c>
      <c r="F48" s="22"/>
      <c r="G48" s="20">
        <v>234783</v>
      </c>
      <c r="H48" s="23">
        <v>234783</v>
      </c>
      <c r="I48" s="24">
        <v>141850</v>
      </c>
      <c r="J48" s="25">
        <v>608696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6956522</v>
      </c>
      <c r="G49" s="20">
        <v>8664348</v>
      </c>
      <c r="H49" s="23">
        <v>8664348</v>
      </c>
      <c r="I49" s="24">
        <v>7687136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48198</v>
      </c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>
        <v>304348</v>
      </c>
      <c r="G52" s="26">
        <v>304348</v>
      </c>
      <c r="H52" s="29">
        <v>304348</v>
      </c>
      <c r="I52" s="30">
        <v>189250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84102631</v>
      </c>
      <c r="D53" s="14">
        <f t="shared" ref="D53:L53" si="2">SUM(D54:D56)</f>
        <v>84377668</v>
      </c>
      <c r="E53" s="18">
        <f t="shared" si="2"/>
        <v>118339108</v>
      </c>
      <c r="F53" s="32">
        <f t="shared" si="2"/>
        <v>34673590</v>
      </c>
      <c r="G53" s="14">
        <f t="shared" si="2"/>
        <v>32731841</v>
      </c>
      <c r="H53" s="17">
        <f>SUM(H54:H56)</f>
        <v>32731841</v>
      </c>
      <c r="I53" s="33">
        <f t="shared" si="2"/>
        <v>25129193</v>
      </c>
      <c r="J53" s="16">
        <f t="shared" si="2"/>
        <v>35154540</v>
      </c>
      <c r="K53" s="14">
        <f t="shared" si="2"/>
        <v>34806103</v>
      </c>
      <c r="L53" s="18">
        <f t="shared" si="2"/>
        <v>38369566</v>
      </c>
    </row>
    <row r="54" spans="1:12" ht="13.5" x14ac:dyDescent="0.25">
      <c r="A54" s="3" t="s">
        <v>31</v>
      </c>
      <c r="B54" s="2" t="s">
        <v>20</v>
      </c>
      <c r="C54" s="20">
        <v>963970</v>
      </c>
      <c r="D54" s="20"/>
      <c r="E54" s="21">
        <v>2236060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83138661</v>
      </c>
      <c r="D55" s="20">
        <v>84377668</v>
      </c>
      <c r="E55" s="21">
        <v>116103048</v>
      </c>
      <c r="F55" s="22">
        <v>34673590</v>
      </c>
      <c r="G55" s="20">
        <v>32731841</v>
      </c>
      <c r="H55" s="23">
        <v>32731841</v>
      </c>
      <c r="I55" s="24">
        <v>25129193</v>
      </c>
      <c r="J55" s="25">
        <v>35154540</v>
      </c>
      <c r="K55" s="20">
        <v>34806103</v>
      </c>
      <c r="L55" s="21">
        <v>38369566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315338</v>
      </c>
      <c r="D57" s="14">
        <f t="shared" ref="D57:L57" si="3">SUM(D58:D61)</f>
        <v>342778</v>
      </c>
      <c r="E57" s="18">
        <f t="shared" si="3"/>
        <v>946686</v>
      </c>
      <c r="F57" s="32">
        <f t="shared" si="3"/>
        <v>355652</v>
      </c>
      <c r="G57" s="14">
        <f t="shared" si="3"/>
        <v>355652</v>
      </c>
      <c r="H57" s="17">
        <f>SUM(H58:H61)</f>
        <v>355652</v>
      </c>
      <c r="I57" s="33">
        <f t="shared" si="3"/>
        <v>0</v>
      </c>
      <c r="J57" s="16">
        <f t="shared" si="3"/>
        <v>2521739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>
        <v>260870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17050</v>
      </c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298288</v>
      </c>
      <c r="D61" s="20">
        <v>342778</v>
      </c>
      <c r="E61" s="21">
        <v>946686</v>
      </c>
      <c r="F61" s="22">
        <v>355652</v>
      </c>
      <c r="G61" s="20">
        <v>355652</v>
      </c>
      <c r="H61" s="23">
        <v>355652</v>
      </c>
      <c r="I61" s="24"/>
      <c r="J61" s="25">
        <v>2260869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>
        <v>246474</v>
      </c>
      <c r="E62" s="18">
        <v>3069700</v>
      </c>
      <c r="F62" s="32">
        <v>3913043</v>
      </c>
      <c r="G62" s="14">
        <v>7376237</v>
      </c>
      <c r="H62" s="17">
        <v>7376237</v>
      </c>
      <c r="I62" s="33">
        <v>2824981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138986227</v>
      </c>
      <c r="D63" s="66">
        <f t="shared" ref="D63:L63" si="4">+D43+D47+D53+D57+D62</f>
        <v>134431747</v>
      </c>
      <c r="E63" s="67">
        <f t="shared" si="4"/>
        <v>189778859</v>
      </c>
      <c r="F63" s="68">
        <f t="shared" si="4"/>
        <v>58959230</v>
      </c>
      <c r="G63" s="66">
        <f t="shared" si="4"/>
        <v>60631979</v>
      </c>
      <c r="H63" s="69">
        <f t="shared" si="4"/>
        <v>60631979</v>
      </c>
      <c r="I63" s="70">
        <f t="shared" si="4"/>
        <v>40361867</v>
      </c>
      <c r="J63" s="71">
        <f t="shared" si="4"/>
        <v>41545845</v>
      </c>
      <c r="K63" s="66">
        <f t="shared" si="4"/>
        <v>37625755</v>
      </c>
      <c r="L63" s="67">
        <f t="shared" si="4"/>
        <v>41316103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44449594</v>
      </c>
      <c r="D66" s="20">
        <v>111440134</v>
      </c>
      <c r="E66" s="34">
        <v>145207097</v>
      </c>
      <c r="F66" s="25">
        <v>41630112</v>
      </c>
      <c r="G66" s="20">
        <v>39222276</v>
      </c>
      <c r="H66" s="23">
        <v>39222276</v>
      </c>
      <c r="I66" s="21">
        <v>28193218</v>
      </c>
      <c r="J66" s="35">
        <v>34111061</v>
      </c>
      <c r="K66" s="20">
        <v>34806103</v>
      </c>
      <c r="L66" s="23">
        <v>38369566</v>
      </c>
    </row>
    <row r="67" spans="1:12" ht="13.5" x14ac:dyDescent="0.25">
      <c r="A67" s="3" t="s">
        <v>45</v>
      </c>
      <c r="B67" s="2" t="s">
        <v>20</v>
      </c>
      <c r="C67" s="20">
        <v>1043470</v>
      </c>
      <c r="D67" s="20">
        <v>2785596</v>
      </c>
      <c r="E67" s="21">
        <v>6104474</v>
      </c>
      <c r="F67" s="22">
        <v>3913043</v>
      </c>
      <c r="G67" s="20">
        <v>9784933</v>
      </c>
      <c r="H67" s="23">
        <v>9784933</v>
      </c>
      <c r="I67" s="24">
        <v>4143541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45493064</v>
      </c>
      <c r="D70" s="36">
        <f t="shared" ref="D70:L70" si="5">SUM(D66:D69)</f>
        <v>114225730</v>
      </c>
      <c r="E70" s="37">
        <f t="shared" si="5"/>
        <v>151311571</v>
      </c>
      <c r="F70" s="38">
        <f t="shared" si="5"/>
        <v>45543155</v>
      </c>
      <c r="G70" s="36">
        <f t="shared" si="5"/>
        <v>49007209</v>
      </c>
      <c r="H70" s="39">
        <f t="shared" si="5"/>
        <v>49007209</v>
      </c>
      <c r="I70" s="40">
        <f t="shared" si="5"/>
        <v>32336759</v>
      </c>
      <c r="J70" s="41">
        <f t="shared" si="5"/>
        <v>34111061</v>
      </c>
      <c r="K70" s="36">
        <f t="shared" si="5"/>
        <v>34806103</v>
      </c>
      <c r="L70" s="37">
        <f t="shared" si="5"/>
        <v>38369566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92605193</v>
      </c>
      <c r="D73" s="20">
        <v>20206017</v>
      </c>
      <c r="E73" s="21">
        <v>38467292</v>
      </c>
      <c r="F73" s="22">
        <v>13285640</v>
      </c>
      <c r="G73" s="20">
        <v>11624770</v>
      </c>
      <c r="H73" s="23">
        <v>11624770</v>
      </c>
      <c r="I73" s="24">
        <v>4889614</v>
      </c>
      <c r="J73" s="25">
        <v>7434784</v>
      </c>
      <c r="K73" s="20">
        <v>2819652</v>
      </c>
      <c r="L73" s="21">
        <v>2946537</v>
      </c>
    </row>
    <row r="74" spans="1:12" ht="13.5" x14ac:dyDescent="0.25">
      <c r="A74" s="4" t="s">
        <v>53</v>
      </c>
      <c r="B74" s="5" t="s">
        <v>54</v>
      </c>
      <c r="C74" s="66">
        <f>SUM(C70:C73)</f>
        <v>138098257</v>
      </c>
      <c r="D74" s="66">
        <f t="shared" ref="D74:L74" si="6">SUM(D70:D73)</f>
        <v>134431747</v>
      </c>
      <c r="E74" s="67">
        <f t="shared" si="6"/>
        <v>189778863</v>
      </c>
      <c r="F74" s="68">
        <f t="shared" si="6"/>
        <v>58828795</v>
      </c>
      <c r="G74" s="66">
        <f t="shared" si="6"/>
        <v>60631979</v>
      </c>
      <c r="H74" s="69">
        <f t="shared" si="6"/>
        <v>60631979</v>
      </c>
      <c r="I74" s="70">
        <f t="shared" si="6"/>
        <v>37226373</v>
      </c>
      <c r="J74" s="71">
        <f t="shared" si="6"/>
        <v>41545845</v>
      </c>
      <c r="K74" s="66">
        <f t="shared" si="6"/>
        <v>37625755</v>
      </c>
      <c r="L74" s="67">
        <f t="shared" si="6"/>
        <v>41316103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2887334</v>
      </c>
      <c r="D43" s="14">
        <f t="shared" ref="D43:L43" si="0">SUM(D44:D46)</f>
        <v>3851803</v>
      </c>
      <c r="E43" s="15">
        <f t="shared" si="0"/>
        <v>34988121</v>
      </c>
      <c r="F43" s="16">
        <f t="shared" si="0"/>
        <v>2173913</v>
      </c>
      <c r="G43" s="14">
        <f t="shared" si="0"/>
        <v>1053125</v>
      </c>
      <c r="H43" s="17">
        <f>SUM(H44:H46)</f>
        <v>1053125</v>
      </c>
      <c r="I43" s="18">
        <f t="shared" si="0"/>
        <v>1632025</v>
      </c>
      <c r="J43" s="19">
        <f t="shared" si="0"/>
        <v>23842174</v>
      </c>
      <c r="K43" s="14">
        <f t="shared" si="0"/>
        <v>24970440</v>
      </c>
      <c r="L43" s="17">
        <f t="shared" si="0"/>
        <v>26144051</v>
      </c>
    </row>
    <row r="44" spans="1:12" ht="13.5" x14ac:dyDescent="0.25">
      <c r="A44" s="3" t="s">
        <v>21</v>
      </c>
      <c r="B44" s="2" t="s">
        <v>20</v>
      </c>
      <c r="C44" s="20"/>
      <c r="D44" s="20">
        <v>89600</v>
      </c>
      <c r="E44" s="21">
        <v>28932376</v>
      </c>
      <c r="F44" s="22"/>
      <c r="G44" s="20"/>
      <c r="H44" s="23"/>
      <c r="I44" s="24">
        <v>30766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2887334</v>
      </c>
      <c r="D45" s="26">
        <v>3762203</v>
      </c>
      <c r="E45" s="27">
        <v>6055745</v>
      </c>
      <c r="F45" s="28">
        <v>2173913</v>
      </c>
      <c r="G45" s="26">
        <v>1053125</v>
      </c>
      <c r="H45" s="29">
        <v>1053125</v>
      </c>
      <c r="I45" s="30">
        <v>1601259</v>
      </c>
      <c r="J45" s="31">
        <v>23842174</v>
      </c>
      <c r="K45" s="26">
        <v>24970440</v>
      </c>
      <c r="L45" s="27">
        <v>26144051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79897261</v>
      </c>
      <c r="D47" s="14">
        <f t="shared" ref="D47:L47" si="1">SUM(D48:D52)</f>
        <v>80401462</v>
      </c>
      <c r="E47" s="18">
        <f t="shared" si="1"/>
        <v>154834689</v>
      </c>
      <c r="F47" s="32">
        <f t="shared" si="1"/>
        <v>10786238</v>
      </c>
      <c r="G47" s="14">
        <f t="shared" si="1"/>
        <v>9546402</v>
      </c>
      <c r="H47" s="17">
        <f>SUM(H48:H52)</f>
        <v>9546402</v>
      </c>
      <c r="I47" s="33">
        <f t="shared" si="1"/>
        <v>11120683</v>
      </c>
      <c r="J47" s="16">
        <f t="shared" si="1"/>
        <v>16240285</v>
      </c>
      <c r="K47" s="14">
        <f t="shared" si="1"/>
        <v>17036058</v>
      </c>
      <c r="L47" s="18">
        <f t="shared" si="1"/>
        <v>17836753</v>
      </c>
    </row>
    <row r="48" spans="1:12" ht="13.5" x14ac:dyDescent="0.25">
      <c r="A48" s="3" t="s">
        <v>25</v>
      </c>
      <c r="B48" s="2" t="s">
        <v>20</v>
      </c>
      <c r="C48" s="20">
        <v>79897261</v>
      </c>
      <c r="D48" s="20">
        <v>80401462</v>
      </c>
      <c r="E48" s="21">
        <v>139142982</v>
      </c>
      <c r="F48" s="22">
        <v>869565</v>
      </c>
      <c r="G48" s="20">
        <v>1086957</v>
      </c>
      <c r="H48" s="23">
        <v>1086957</v>
      </c>
      <c r="I48" s="24">
        <v>92190</v>
      </c>
      <c r="J48" s="25">
        <v>3130435</v>
      </c>
      <c r="K48" s="20">
        <v>3283826</v>
      </c>
      <c r="L48" s="21">
        <v>3438166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15691707</v>
      </c>
      <c r="F49" s="22">
        <v>9618630</v>
      </c>
      <c r="G49" s="20">
        <v>8435656</v>
      </c>
      <c r="H49" s="23">
        <v>8435656</v>
      </c>
      <c r="I49" s="24">
        <v>10980881</v>
      </c>
      <c r="J49" s="25">
        <v>12875067</v>
      </c>
      <c r="K49" s="20">
        <v>13505945</v>
      </c>
      <c r="L49" s="21">
        <v>14140724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298043</v>
      </c>
      <c r="G50" s="20">
        <v>23789</v>
      </c>
      <c r="H50" s="23">
        <v>23789</v>
      </c>
      <c r="I50" s="24">
        <v>47612</v>
      </c>
      <c r="J50" s="25">
        <v>234783</v>
      </c>
      <c r="K50" s="20">
        <v>246287</v>
      </c>
      <c r="L50" s="21">
        <v>257863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2383249</v>
      </c>
      <c r="D53" s="14">
        <f t="shared" ref="D53:L53" si="2">SUM(D54:D56)</f>
        <v>5467128</v>
      </c>
      <c r="E53" s="18">
        <f t="shared" si="2"/>
        <v>14478212</v>
      </c>
      <c r="F53" s="32">
        <f t="shared" si="2"/>
        <v>22522883</v>
      </c>
      <c r="G53" s="14">
        <f t="shared" si="2"/>
        <v>50812536</v>
      </c>
      <c r="H53" s="17">
        <f>SUM(H54:H56)</f>
        <v>50812536</v>
      </c>
      <c r="I53" s="33">
        <f t="shared" si="2"/>
        <v>39809521</v>
      </c>
      <c r="J53" s="16">
        <f t="shared" si="2"/>
        <v>34696882</v>
      </c>
      <c r="K53" s="14">
        <f t="shared" si="2"/>
        <v>33977432</v>
      </c>
      <c r="L53" s="18">
        <f t="shared" si="2"/>
        <v>35278182</v>
      </c>
    </row>
    <row r="54" spans="1:12" ht="13.5" x14ac:dyDescent="0.25">
      <c r="A54" s="3" t="s">
        <v>31</v>
      </c>
      <c r="B54" s="2" t="s">
        <v>20</v>
      </c>
      <c r="C54" s="20">
        <v>1249478</v>
      </c>
      <c r="D54" s="20">
        <v>4333357</v>
      </c>
      <c r="E54" s="21">
        <v>8136111</v>
      </c>
      <c r="F54" s="22">
        <v>9239647</v>
      </c>
      <c r="G54" s="20">
        <v>10041250</v>
      </c>
      <c r="H54" s="23">
        <v>10041250</v>
      </c>
      <c r="I54" s="24">
        <v>18672674</v>
      </c>
      <c r="J54" s="25">
        <v>14763151</v>
      </c>
      <c r="K54" s="20">
        <v>15486545</v>
      </c>
      <c r="L54" s="21">
        <v>16214413</v>
      </c>
    </row>
    <row r="55" spans="1:12" ht="13.5" x14ac:dyDescent="0.25">
      <c r="A55" s="3" t="s">
        <v>32</v>
      </c>
      <c r="B55" s="2" t="s">
        <v>20</v>
      </c>
      <c r="C55" s="20">
        <v>1133771</v>
      </c>
      <c r="D55" s="20">
        <v>1133771</v>
      </c>
      <c r="E55" s="21">
        <v>6168847</v>
      </c>
      <c r="F55" s="22">
        <v>13283236</v>
      </c>
      <c r="G55" s="20">
        <v>40771286</v>
      </c>
      <c r="H55" s="23">
        <v>40771286</v>
      </c>
      <c r="I55" s="24">
        <v>20963593</v>
      </c>
      <c r="J55" s="25">
        <v>19933731</v>
      </c>
      <c r="K55" s="20">
        <v>18490887</v>
      </c>
      <c r="L55" s="21">
        <v>19063769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173254</v>
      </c>
      <c r="F56" s="22"/>
      <c r="G56" s="20"/>
      <c r="H56" s="23"/>
      <c r="I56" s="24">
        <v>173254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414065</v>
      </c>
      <c r="F57" s="32">
        <f t="shared" si="3"/>
        <v>9330060</v>
      </c>
      <c r="G57" s="14">
        <f t="shared" si="3"/>
        <v>5405386</v>
      </c>
      <c r="H57" s="17">
        <f>SUM(H58:H61)</f>
        <v>5405386</v>
      </c>
      <c r="I57" s="33">
        <f t="shared" si="3"/>
        <v>6279966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869565</v>
      </c>
      <c r="G58" s="20">
        <v>187995</v>
      </c>
      <c r="H58" s="23">
        <v>187995</v>
      </c>
      <c r="I58" s="24">
        <v>327859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414065</v>
      </c>
      <c r="F59" s="22">
        <v>7820870</v>
      </c>
      <c r="G59" s="20">
        <v>5217391</v>
      </c>
      <c r="H59" s="23">
        <v>5217391</v>
      </c>
      <c r="I59" s="24">
        <v>5952107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639625</v>
      </c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52174</v>
      </c>
      <c r="G62" s="14"/>
      <c r="H62" s="17"/>
      <c r="I62" s="33">
        <v>170115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85167844</v>
      </c>
      <c r="D63" s="66">
        <f t="shared" ref="D63:L63" si="4">+D43+D47+D53+D57+D62</f>
        <v>89720393</v>
      </c>
      <c r="E63" s="67">
        <f t="shared" si="4"/>
        <v>204715087</v>
      </c>
      <c r="F63" s="68">
        <f t="shared" si="4"/>
        <v>44865268</v>
      </c>
      <c r="G63" s="66">
        <f t="shared" si="4"/>
        <v>66817449</v>
      </c>
      <c r="H63" s="69">
        <f t="shared" si="4"/>
        <v>66817449</v>
      </c>
      <c r="I63" s="70">
        <f t="shared" si="4"/>
        <v>59012310</v>
      </c>
      <c r="J63" s="71">
        <f t="shared" si="4"/>
        <v>74779341</v>
      </c>
      <c r="K63" s="66">
        <f t="shared" si="4"/>
        <v>75983930</v>
      </c>
      <c r="L63" s="67">
        <f t="shared" si="4"/>
        <v>79258986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-15</v>
      </c>
      <c r="D66" s="20"/>
      <c r="E66" s="34">
        <v>23766722</v>
      </c>
      <c r="F66" s="25">
        <v>36484122</v>
      </c>
      <c r="G66" s="20">
        <v>59577391</v>
      </c>
      <c r="H66" s="23">
        <v>59577391</v>
      </c>
      <c r="I66" s="21">
        <v>46436812</v>
      </c>
      <c r="J66" s="35">
        <v>43832818</v>
      </c>
      <c r="K66" s="20">
        <v>43561029</v>
      </c>
      <c r="L66" s="23">
        <v>45312208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>
        <v>170115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-15</v>
      </c>
      <c r="D70" s="36">
        <f t="shared" ref="D70:L70" si="5">SUM(D66:D69)</f>
        <v>0</v>
      </c>
      <c r="E70" s="37">
        <f t="shared" si="5"/>
        <v>23766722</v>
      </c>
      <c r="F70" s="38">
        <f t="shared" si="5"/>
        <v>36484122</v>
      </c>
      <c r="G70" s="36">
        <f t="shared" si="5"/>
        <v>59577391</v>
      </c>
      <c r="H70" s="39">
        <f t="shared" si="5"/>
        <v>59577391</v>
      </c>
      <c r="I70" s="40">
        <f t="shared" si="5"/>
        <v>46606927</v>
      </c>
      <c r="J70" s="41">
        <f t="shared" si="5"/>
        <v>43832818</v>
      </c>
      <c r="K70" s="36">
        <f t="shared" si="5"/>
        <v>43561029</v>
      </c>
      <c r="L70" s="37">
        <f t="shared" si="5"/>
        <v>45312208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2366134</v>
      </c>
      <c r="D73" s="20">
        <v>89720393</v>
      </c>
      <c r="E73" s="21">
        <v>65231536</v>
      </c>
      <c r="F73" s="22">
        <v>8381146</v>
      </c>
      <c r="G73" s="20">
        <v>7240058</v>
      </c>
      <c r="H73" s="23">
        <v>7240058</v>
      </c>
      <c r="I73" s="24">
        <v>12688489</v>
      </c>
      <c r="J73" s="25">
        <v>30250871</v>
      </c>
      <c r="K73" s="20">
        <v>31693162</v>
      </c>
      <c r="L73" s="21">
        <v>33182741</v>
      </c>
    </row>
    <row r="74" spans="1:12" ht="13.5" x14ac:dyDescent="0.25">
      <c r="A74" s="4" t="s">
        <v>53</v>
      </c>
      <c r="B74" s="5" t="s">
        <v>54</v>
      </c>
      <c r="C74" s="66">
        <f>SUM(C70:C73)</f>
        <v>2366119</v>
      </c>
      <c r="D74" s="66">
        <f t="shared" ref="D74:L74" si="6">SUM(D70:D73)</f>
        <v>89720393</v>
      </c>
      <c r="E74" s="67">
        <f t="shared" si="6"/>
        <v>88998258</v>
      </c>
      <c r="F74" s="68">
        <f t="shared" si="6"/>
        <v>44865268</v>
      </c>
      <c r="G74" s="66">
        <f t="shared" si="6"/>
        <v>66817449</v>
      </c>
      <c r="H74" s="69">
        <f t="shared" si="6"/>
        <v>66817449</v>
      </c>
      <c r="I74" s="70">
        <f t="shared" si="6"/>
        <v>59295416</v>
      </c>
      <c r="J74" s="71">
        <f t="shared" si="6"/>
        <v>74083689</v>
      </c>
      <c r="K74" s="66">
        <f t="shared" si="6"/>
        <v>75254191</v>
      </c>
      <c r="L74" s="67">
        <f t="shared" si="6"/>
        <v>78494949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163393772</v>
      </c>
      <c r="D43" s="14">
        <f t="shared" ref="D43:L43" si="0">SUM(D44:D46)</f>
        <v>162836933</v>
      </c>
      <c r="E43" s="15">
        <f t="shared" si="0"/>
        <v>156217976</v>
      </c>
      <c r="F43" s="16">
        <f t="shared" si="0"/>
        <v>2571740</v>
      </c>
      <c r="G43" s="14">
        <f t="shared" si="0"/>
        <v>11755935</v>
      </c>
      <c r="H43" s="17">
        <f>SUM(H44:H46)</f>
        <v>11755935</v>
      </c>
      <c r="I43" s="18">
        <f t="shared" si="0"/>
        <v>755307</v>
      </c>
      <c r="J43" s="19">
        <f t="shared" si="0"/>
        <v>12436938</v>
      </c>
      <c r="K43" s="14">
        <f t="shared" si="0"/>
        <v>12772691</v>
      </c>
      <c r="L43" s="17">
        <f t="shared" si="0"/>
        <v>13744670</v>
      </c>
    </row>
    <row r="44" spans="1:12" ht="13.5" x14ac:dyDescent="0.25">
      <c r="A44" s="3" t="s">
        <v>21</v>
      </c>
      <c r="B44" s="2" t="s">
        <v>20</v>
      </c>
      <c r="C44" s="20">
        <v>174995</v>
      </c>
      <c r="D44" s="20">
        <v>315849</v>
      </c>
      <c r="E44" s="21">
        <v>381349</v>
      </c>
      <c r="F44" s="22"/>
      <c r="G44" s="20"/>
      <c r="H44" s="23"/>
      <c r="I44" s="24"/>
      <c r="J44" s="25">
        <v>700000</v>
      </c>
      <c r="K44" s="20">
        <v>735000</v>
      </c>
      <c r="L44" s="21">
        <v>779100</v>
      </c>
    </row>
    <row r="45" spans="1:12" ht="13.5" x14ac:dyDescent="0.25">
      <c r="A45" s="3" t="s">
        <v>22</v>
      </c>
      <c r="B45" s="2" t="s">
        <v>20</v>
      </c>
      <c r="C45" s="26">
        <v>163218777</v>
      </c>
      <c r="D45" s="26">
        <v>162521084</v>
      </c>
      <c r="E45" s="27">
        <v>155836627</v>
      </c>
      <c r="F45" s="28">
        <v>2571740</v>
      </c>
      <c r="G45" s="26">
        <v>11755935</v>
      </c>
      <c r="H45" s="29">
        <v>11755935</v>
      </c>
      <c r="I45" s="30">
        <v>755307</v>
      </c>
      <c r="J45" s="31">
        <v>11736938</v>
      </c>
      <c r="K45" s="26">
        <v>12037691</v>
      </c>
      <c r="L45" s="27">
        <v>12965570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138387682</v>
      </c>
      <c r="D47" s="14">
        <f t="shared" ref="D47:L47" si="1">SUM(D48:D52)</f>
        <v>152730880</v>
      </c>
      <c r="E47" s="18">
        <f t="shared" si="1"/>
        <v>164973000</v>
      </c>
      <c r="F47" s="32">
        <f t="shared" si="1"/>
        <v>14300306</v>
      </c>
      <c r="G47" s="14">
        <f t="shared" si="1"/>
        <v>4772107</v>
      </c>
      <c r="H47" s="17">
        <f>SUM(H48:H52)</f>
        <v>4772107</v>
      </c>
      <c r="I47" s="33">
        <f t="shared" si="1"/>
        <v>4085980</v>
      </c>
      <c r="J47" s="16">
        <f t="shared" si="1"/>
        <v>6250000</v>
      </c>
      <c r="K47" s="14">
        <f t="shared" si="1"/>
        <v>6562500</v>
      </c>
      <c r="L47" s="18">
        <f t="shared" si="1"/>
        <v>6956250</v>
      </c>
    </row>
    <row r="48" spans="1:12" ht="13.5" x14ac:dyDescent="0.25">
      <c r="A48" s="3" t="s">
        <v>25</v>
      </c>
      <c r="B48" s="2" t="s">
        <v>20</v>
      </c>
      <c r="C48" s="20">
        <v>96006440</v>
      </c>
      <c r="D48" s="20">
        <v>108688718</v>
      </c>
      <c r="E48" s="21">
        <v>124147301</v>
      </c>
      <c r="F48" s="22">
        <v>13635089</v>
      </c>
      <c r="G48" s="20">
        <v>4511237</v>
      </c>
      <c r="H48" s="23">
        <v>4511237</v>
      </c>
      <c r="I48" s="24">
        <v>4085980</v>
      </c>
      <c r="J48" s="25">
        <v>100000</v>
      </c>
      <c r="K48" s="20">
        <v>105000</v>
      </c>
      <c r="L48" s="21">
        <v>111300</v>
      </c>
    </row>
    <row r="49" spans="1:12" ht="13.5" x14ac:dyDescent="0.25">
      <c r="A49" s="3" t="s">
        <v>26</v>
      </c>
      <c r="B49" s="2" t="s">
        <v>20</v>
      </c>
      <c r="C49" s="20">
        <v>39071965</v>
      </c>
      <c r="D49" s="20">
        <v>40349687</v>
      </c>
      <c r="E49" s="21">
        <v>38155474</v>
      </c>
      <c r="F49" s="22"/>
      <c r="G49" s="20"/>
      <c r="H49" s="23"/>
      <c r="I49" s="24"/>
      <c r="J49" s="25">
        <v>3200000</v>
      </c>
      <c r="K49" s="20">
        <v>3360000</v>
      </c>
      <c r="L49" s="21">
        <v>3561600</v>
      </c>
    </row>
    <row r="50" spans="1:12" ht="13.5" x14ac:dyDescent="0.25">
      <c r="A50" s="3" t="s">
        <v>27</v>
      </c>
      <c r="B50" s="2" t="s">
        <v>20</v>
      </c>
      <c r="C50" s="20">
        <v>3309277</v>
      </c>
      <c r="D50" s="20">
        <v>3692475</v>
      </c>
      <c r="E50" s="21">
        <v>2670225</v>
      </c>
      <c r="F50" s="22">
        <v>665217</v>
      </c>
      <c r="G50" s="20">
        <v>260870</v>
      </c>
      <c r="H50" s="23">
        <v>260870</v>
      </c>
      <c r="I50" s="24"/>
      <c r="J50" s="25">
        <v>2950000</v>
      </c>
      <c r="K50" s="20">
        <v>3097500</v>
      </c>
      <c r="L50" s="21">
        <v>3283350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279802116</v>
      </c>
      <c r="D53" s="14">
        <f t="shared" ref="D53:L53" si="2">SUM(D54:D56)</f>
        <v>317562376</v>
      </c>
      <c r="E53" s="18">
        <f t="shared" si="2"/>
        <v>363670640</v>
      </c>
      <c r="F53" s="32">
        <f t="shared" si="2"/>
        <v>30582217</v>
      </c>
      <c r="G53" s="14">
        <f t="shared" si="2"/>
        <v>29710285</v>
      </c>
      <c r="H53" s="17">
        <f>SUM(H54:H56)</f>
        <v>29710285</v>
      </c>
      <c r="I53" s="33">
        <f t="shared" si="2"/>
        <v>14154427</v>
      </c>
      <c r="J53" s="16">
        <f t="shared" si="2"/>
        <v>30374854</v>
      </c>
      <c r="K53" s="14">
        <f t="shared" si="2"/>
        <v>31556375</v>
      </c>
      <c r="L53" s="18">
        <f t="shared" si="2"/>
        <v>33894417</v>
      </c>
    </row>
    <row r="54" spans="1:12" ht="13.5" x14ac:dyDescent="0.25">
      <c r="A54" s="3" t="s">
        <v>31</v>
      </c>
      <c r="B54" s="2" t="s">
        <v>20</v>
      </c>
      <c r="C54" s="20">
        <v>62119801</v>
      </c>
      <c r="D54" s="20">
        <v>71242525</v>
      </c>
      <c r="E54" s="21">
        <v>91824566</v>
      </c>
      <c r="F54" s="22">
        <v>5108696</v>
      </c>
      <c r="G54" s="20">
        <v>8260870</v>
      </c>
      <c r="H54" s="23">
        <v>8260870</v>
      </c>
      <c r="I54" s="24">
        <v>1614897</v>
      </c>
      <c r="J54" s="25">
        <v>2370000</v>
      </c>
      <c r="K54" s="20">
        <v>2488500</v>
      </c>
      <c r="L54" s="21">
        <v>2637810</v>
      </c>
    </row>
    <row r="55" spans="1:12" ht="13.5" x14ac:dyDescent="0.25">
      <c r="A55" s="3" t="s">
        <v>32</v>
      </c>
      <c r="B55" s="2" t="s">
        <v>20</v>
      </c>
      <c r="C55" s="20">
        <v>217682315</v>
      </c>
      <c r="D55" s="20">
        <v>246319851</v>
      </c>
      <c r="E55" s="21">
        <v>271846074</v>
      </c>
      <c r="F55" s="22">
        <v>25473521</v>
      </c>
      <c r="G55" s="20">
        <v>21449415</v>
      </c>
      <c r="H55" s="23">
        <v>21449415</v>
      </c>
      <c r="I55" s="24">
        <v>12539530</v>
      </c>
      <c r="J55" s="25">
        <v>28004854</v>
      </c>
      <c r="K55" s="20">
        <v>29067875</v>
      </c>
      <c r="L55" s="21">
        <v>31256607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125345546</v>
      </c>
      <c r="D57" s="14">
        <f t="shared" ref="D57:L57" si="3">SUM(D58:D61)</f>
        <v>130144241</v>
      </c>
      <c r="E57" s="18">
        <f t="shared" si="3"/>
        <v>131118181</v>
      </c>
      <c r="F57" s="32">
        <f t="shared" si="3"/>
        <v>102174</v>
      </c>
      <c r="G57" s="14">
        <f t="shared" si="3"/>
        <v>43478</v>
      </c>
      <c r="H57" s="17">
        <f>SUM(H58:H61)</f>
        <v>43478</v>
      </c>
      <c r="I57" s="33">
        <f t="shared" si="3"/>
        <v>0</v>
      </c>
      <c r="J57" s="16">
        <f t="shared" si="3"/>
        <v>5700000</v>
      </c>
      <c r="K57" s="14">
        <f t="shared" si="3"/>
        <v>5985000</v>
      </c>
      <c r="L57" s="18">
        <f t="shared" si="3"/>
        <v>6344100</v>
      </c>
    </row>
    <row r="58" spans="1:12" ht="13.5" x14ac:dyDescent="0.25">
      <c r="A58" s="3" t="s">
        <v>35</v>
      </c>
      <c r="B58" s="2" t="s">
        <v>20</v>
      </c>
      <c r="C58" s="20">
        <v>-1</v>
      </c>
      <c r="D58" s="20">
        <v>-1</v>
      </c>
      <c r="E58" s="21">
        <v>-1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114935901</v>
      </c>
      <c r="D60" s="26">
        <v>118979995</v>
      </c>
      <c r="E60" s="27">
        <v>118979995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10409646</v>
      </c>
      <c r="D61" s="20">
        <v>11164247</v>
      </c>
      <c r="E61" s="21">
        <v>12138187</v>
      </c>
      <c r="F61" s="22">
        <v>102174</v>
      </c>
      <c r="G61" s="20">
        <v>43478</v>
      </c>
      <c r="H61" s="23">
        <v>43478</v>
      </c>
      <c r="I61" s="24"/>
      <c r="J61" s="25">
        <v>5700000</v>
      </c>
      <c r="K61" s="20">
        <v>5985000</v>
      </c>
      <c r="L61" s="21">
        <v>6344100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706929116</v>
      </c>
      <c r="D63" s="66">
        <f t="shared" ref="D63:L63" si="4">+D43+D47+D53+D57+D62</f>
        <v>763274430</v>
      </c>
      <c r="E63" s="67">
        <f t="shared" si="4"/>
        <v>815979797</v>
      </c>
      <c r="F63" s="68">
        <f t="shared" si="4"/>
        <v>47556437</v>
      </c>
      <c r="G63" s="66">
        <f t="shared" si="4"/>
        <v>46281805</v>
      </c>
      <c r="H63" s="69">
        <f t="shared" si="4"/>
        <v>46281805</v>
      </c>
      <c r="I63" s="70">
        <f t="shared" si="4"/>
        <v>18995714</v>
      </c>
      <c r="J63" s="71">
        <f t="shared" si="4"/>
        <v>54761792</v>
      </c>
      <c r="K63" s="66">
        <f t="shared" si="4"/>
        <v>56876566</v>
      </c>
      <c r="L63" s="67">
        <f t="shared" si="4"/>
        <v>60939437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374594618</v>
      </c>
      <c r="D66" s="20">
        <v>467123791</v>
      </c>
      <c r="E66" s="34">
        <v>485004555</v>
      </c>
      <c r="F66" s="25">
        <v>37456436</v>
      </c>
      <c r="G66" s="20">
        <v>36064413</v>
      </c>
      <c r="H66" s="23">
        <v>36064413</v>
      </c>
      <c r="I66" s="21">
        <v>16643466</v>
      </c>
      <c r="J66" s="35">
        <v>30841792</v>
      </c>
      <c r="K66" s="20">
        <v>31760566</v>
      </c>
      <c r="L66" s="23">
        <v>34316477</v>
      </c>
    </row>
    <row r="67" spans="1:12" ht="13.5" x14ac:dyDescent="0.25">
      <c r="A67" s="3" t="s">
        <v>45</v>
      </c>
      <c r="B67" s="2" t="s">
        <v>20</v>
      </c>
      <c r="C67" s="20">
        <v>10741879</v>
      </c>
      <c r="D67" s="20">
        <v>26326510</v>
      </c>
      <c r="E67" s="21">
        <v>34176680</v>
      </c>
      <c r="F67" s="22">
        <v>4260870</v>
      </c>
      <c r="G67" s="20">
        <v>2608696</v>
      </c>
      <c r="H67" s="23">
        <v>2608696</v>
      </c>
      <c r="I67" s="24">
        <v>1814647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385336497</v>
      </c>
      <c r="D70" s="36">
        <f t="shared" ref="D70:L70" si="5">SUM(D66:D69)</f>
        <v>493450301</v>
      </c>
      <c r="E70" s="37">
        <f t="shared" si="5"/>
        <v>519181235</v>
      </c>
      <c r="F70" s="38">
        <f t="shared" si="5"/>
        <v>41717306</v>
      </c>
      <c r="G70" s="36">
        <f t="shared" si="5"/>
        <v>38673109</v>
      </c>
      <c r="H70" s="39">
        <f t="shared" si="5"/>
        <v>38673109</v>
      </c>
      <c r="I70" s="40">
        <f t="shared" si="5"/>
        <v>18458113</v>
      </c>
      <c r="J70" s="41">
        <f t="shared" si="5"/>
        <v>30841792</v>
      </c>
      <c r="K70" s="36">
        <f t="shared" si="5"/>
        <v>31760566</v>
      </c>
      <c r="L70" s="37">
        <f t="shared" si="5"/>
        <v>34316477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186051050</v>
      </c>
      <c r="D73" s="20">
        <v>269824129</v>
      </c>
      <c r="E73" s="21">
        <v>296798562</v>
      </c>
      <c r="F73" s="22">
        <v>5839131</v>
      </c>
      <c r="G73" s="20">
        <v>7608696</v>
      </c>
      <c r="H73" s="23">
        <v>7608696</v>
      </c>
      <c r="I73" s="24">
        <v>537601</v>
      </c>
      <c r="J73" s="25">
        <v>23920000</v>
      </c>
      <c r="K73" s="20">
        <v>25116000</v>
      </c>
      <c r="L73" s="21">
        <v>26622960</v>
      </c>
    </row>
    <row r="74" spans="1:12" ht="13.5" x14ac:dyDescent="0.25">
      <c r="A74" s="4" t="s">
        <v>53</v>
      </c>
      <c r="B74" s="5" t="s">
        <v>54</v>
      </c>
      <c r="C74" s="66">
        <f>SUM(C70:C73)</f>
        <v>571387547</v>
      </c>
      <c r="D74" s="66">
        <f t="shared" ref="D74:L74" si="6">SUM(D70:D73)</f>
        <v>763274430</v>
      </c>
      <c r="E74" s="67">
        <f t="shared" si="6"/>
        <v>815979797</v>
      </c>
      <c r="F74" s="68">
        <f t="shared" si="6"/>
        <v>47556437</v>
      </c>
      <c r="G74" s="66">
        <f t="shared" si="6"/>
        <v>46281805</v>
      </c>
      <c r="H74" s="69">
        <f t="shared" si="6"/>
        <v>46281805</v>
      </c>
      <c r="I74" s="70">
        <f t="shared" si="6"/>
        <v>18995714</v>
      </c>
      <c r="J74" s="71">
        <f t="shared" si="6"/>
        <v>54761792</v>
      </c>
      <c r="K74" s="66">
        <f t="shared" si="6"/>
        <v>56876566</v>
      </c>
      <c r="L74" s="67">
        <f t="shared" si="6"/>
        <v>60939437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138915563</v>
      </c>
      <c r="D43" s="14">
        <f t="shared" ref="D43:L43" si="0">SUM(D44:D46)</f>
        <v>150329021</v>
      </c>
      <c r="E43" s="15">
        <f t="shared" si="0"/>
        <v>153053291</v>
      </c>
      <c r="F43" s="16">
        <f t="shared" si="0"/>
        <v>7304348</v>
      </c>
      <c r="G43" s="14">
        <f t="shared" si="0"/>
        <v>7304348</v>
      </c>
      <c r="H43" s="17">
        <f>SUM(H44:H46)</f>
        <v>7304348</v>
      </c>
      <c r="I43" s="18">
        <f t="shared" si="0"/>
        <v>7410844</v>
      </c>
      <c r="J43" s="19">
        <f t="shared" si="0"/>
        <v>9523912</v>
      </c>
      <c r="K43" s="14">
        <f t="shared" si="0"/>
        <v>11336000</v>
      </c>
      <c r="L43" s="17">
        <f t="shared" si="0"/>
        <v>11789440</v>
      </c>
    </row>
    <row r="44" spans="1:12" ht="13.5" x14ac:dyDescent="0.25">
      <c r="A44" s="3" t="s">
        <v>21</v>
      </c>
      <c r="B44" s="2" t="s">
        <v>20</v>
      </c>
      <c r="C44" s="20"/>
      <c r="D44" s="20">
        <v>125797</v>
      </c>
      <c r="E44" s="21">
        <v>150997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138915563</v>
      </c>
      <c r="D45" s="26">
        <v>150203224</v>
      </c>
      <c r="E45" s="27">
        <v>152902294</v>
      </c>
      <c r="F45" s="28">
        <v>7304348</v>
      </c>
      <c r="G45" s="26">
        <v>7304348</v>
      </c>
      <c r="H45" s="29">
        <v>7304348</v>
      </c>
      <c r="I45" s="30">
        <v>7410844</v>
      </c>
      <c r="J45" s="31">
        <v>9523912</v>
      </c>
      <c r="K45" s="26">
        <v>11336000</v>
      </c>
      <c r="L45" s="27">
        <v>11789440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150602862</v>
      </c>
      <c r="D47" s="14">
        <f t="shared" ref="D47:L47" si="1">SUM(D48:D52)</f>
        <v>146371825</v>
      </c>
      <c r="E47" s="18">
        <f t="shared" si="1"/>
        <v>167704286</v>
      </c>
      <c r="F47" s="32">
        <f t="shared" si="1"/>
        <v>22883931</v>
      </c>
      <c r="G47" s="14">
        <f t="shared" si="1"/>
        <v>21518974</v>
      </c>
      <c r="H47" s="17">
        <f>SUM(H48:H52)</f>
        <v>21518974</v>
      </c>
      <c r="I47" s="33">
        <f t="shared" si="1"/>
        <v>23594313</v>
      </c>
      <c r="J47" s="16">
        <f t="shared" si="1"/>
        <v>7166361</v>
      </c>
      <c r="K47" s="14">
        <f t="shared" si="1"/>
        <v>20993710</v>
      </c>
      <c r="L47" s="18">
        <f t="shared" si="1"/>
        <v>21833459</v>
      </c>
    </row>
    <row r="48" spans="1:12" ht="13.5" x14ac:dyDescent="0.25">
      <c r="A48" s="3" t="s">
        <v>25</v>
      </c>
      <c r="B48" s="2" t="s">
        <v>20</v>
      </c>
      <c r="C48" s="20">
        <v>65825914</v>
      </c>
      <c r="D48" s="20">
        <v>69480503</v>
      </c>
      <c r="E48" s="21">
        <v>74432600</v>
      </c>
      <c r="F48" s="22">
        <v>11278539</v>
      </c>
      <c r="G48" s="20">
        <v>11278539</v>
      </c>
      <c r="H48" s="23">
        <v>11278539</v>
      </c>
      <c r="I48" s="24">
        <v>10392991</v>
      </c>
      <c r="J48" s="25">
        <v>4393518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84776948</v>
      </c>
      <c r="D49" s="20">
        <v>76891322</v>
      </c>
      <c r="E49" s="21">
        <v>91072287</v>
      </c>
      <c r="F49" s="22">
        <v>9144284</v>
      </c>
      <c r="G49" s="20">
        <v>7333502</v>
      </c>
      <c r="H49" s="23">
        <v>7333502</v>
      </c>
      <c r="I49" s="24">
        <v>8825151</v>
      </c>
      <c r="J49" s="25">
        <v>2772843</v>
      </c>
      <c r="K49" s="20">
        <v>20993710</v>
      </c>
      <c r="L49" s="21">
        <v>21833459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2199399</v>
      </c>
      <c r="F50" s="22">
        <v>2461108</v>
      </c>
      <c r="G50" s="20">
        <v>2906933</v>
      </c>
      <c r="H50" s="23">
        <v>2906933</v>
      </c>
      <c r="I50" s="24">
        <v>4376171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57228588</v>
      </c>
      <c r="D53" s="14">
        <f t="shared" ref="D53:L53" si="2">SUM(D54:D56)</f>
        <v>84958725</v>
      </c>
      <c r="E53" s="18">
        <f t="shared" si="2"/>
        <v>82677223</v>
      </c>
      <c r="F53" s="32">
        <f t="shared" si="2"/>
        <v>4827885</v>
      </c>
      <c r="G53" s="14">
        <f t="shared" si="2"/>
        <v>4827885</v>
      </c>
      <c r="H53" s="17">
        <f>SUM(H54:H56)</f>
        <v>4827885</v>
      </c>
      <c r="I53" s="33">
        <f t="shared" si="2"/>
        <v>4317284</v>
      </c>
      <c r="J53" s="16">
        <f t="shared" si="2"/>
        <v>13289464</v>
      </c>
      <c r="K53" s="14">
        <f t="shared" si="2"/>
        <v>322400</v>
      </c>
      <c r="L53" s="18">
        <f t="shared" si="2"/>
        <v>335296</v>
      </c>
    </row>
    <row r="54" spans="1:12" ht="13.5" x14ac:dyDescent="0.25">
      <c r="A54" s="3" t="s">
        <v>31</v>
      </c>
      <c r="B54" s="2" t="s">
        <v>20</v>
      </c>
      <c r="C54" s="20">
        <v>-26847129</v>
      </c>
      <c r="D54" s="20">
        <v>8092796</v>
      </c>
      <c r="E54" s="21">
        <v>5811294</v>
      </c>
      <c r="F54" s="22">
        <v>1739130</v>
      </c>
      <c r="G54" s="20">
        <v>1739130</v>
      </c>
      <c r="H54" s="23">
        <v>1739130</v>
      </c>
      <c r="I54" s="24">
        <v>4227898</v>
      </c>
      <c r="J54" s="25">
        <v>12593812</v>
      </c>
      <c r="K54" s="20">
        <v>322400</v>
      </c>
      <c r="L54" s="21">
        <v>335296</v>
      </c>
    </row>
    <row r="55" spans="1:12" ht="13.5" x14ac:dyDescent="0.25">
      <c r="A55" s="3" t="s">
        <v>32</v>
      </c>
      <c r="B55" s="2" t="s">
        <v>20</v>
      </c>
      <c r="C55" s="20">
        <v>84075717</v>
      </c>
      <c r="D55" s="20">
        <v>76865929</v>
      </c>
      <c r="E55" s="21">
        <v>76865929</v>
      </c>
      <c r="F55" s="22">
        <v>3088755</v>
      </c>
      <c r="G55" s="20">
        <v>3088755</v>
      </c>
      <c r="H55" s="23">
        <v>3088755</v>
      </c>
      <c r="I55" s="24">
        <v>89386</v>
      </c>
      <c r="J55" s="25">
        <v>695652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122009</v>
      </c>
      <c r="D57" s="14">
        <f t="shared" ref="D57:L57" si="3">SUM(D58:D61)</f>
        <v>218088</v>
      </c>
      <c r="E57" s="18">
        <f t="shared" si="3"/>
        <v>240489</v>
      </c>
      <c r="F57" s="32">
        <f t="shared" si="3"/>
        <v>173913</v>
      </c>
      <c r="G57" s="14">
        <f t="shared" si="3"/>
        <v>173913</v>
      </c>
      <c r="H57" s="17">
        <f>SUM(H58:H61)</f>
        <v>173913</v>
      </c>
      <c r="I57" s="33">
        <f t="shared" si="3"/>
        <v>82967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122009</v>
      </c>
      <c r="D61" s="20">
        <v>218088</v>
      </c>
      <c r="E61" s="21">
        <v>240489</v>
      </c>
      <c r="F61" s="22">
        <v>173913</v>
      </c>
      <c r="G61" s="20">
        <v>173913</v>
      </c>
      <c r="H61" s="23">
        <v>173913</v>
      </c>
      <c r="I61" s="24">
        <v>82967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346869022</v>
      </c>
      <c r="D63" s="66">
        <f t="shared" ref="D63:L63" si="4">+D43+D47+D53+D57+D62</f>
        <v>381877659</v>
      </c>
      <c r="E63" s="67">
        <f t="shared" si="4"/>
        <v>403675289</v>
      </c>
      <c r="F63" s="68">
        <f t="shared" si="4"/>
        <v>35190077</v>
      </c>
      <c r="G63" s="66">
        <f t="shared" si="4"/>
        <v>33825120</v>
      </c>
      <c r="H63" s="69">
        <f t="shared" si="4"/>
        <v>33825120</v>
      </c>
      <c r="I63" s="70">
        <f t="shared" si="4"/>
        <v>35405408</v>
      </c>
      <c r="J63" s="71">
        <f t="shared" si="4"/>
        <v>29979737</v>
      </c>
      <c r="K63" s="66">
        <f t="shared" si="4"/>
        <v>32652110</v>
      </c>
      <c r="L63" s="67">
        <f t="shared" si="4"/>
        <v>33958195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43085406</v>
      </c>
      <c r="D66" s="20">
        <v>48579738</v>
      </c>
      <c r="E66" s="34">
        <v>52931224</v>
      </c>
      <c r="F66" s="25">
        <v>26668338</v>
      </c>
      <c r="G66" s="20">
        <v>25303381</v>
      </c>
      <c r="H66" s="23">
        <v>25303381</v>
      </c>
      <c r="I66" s="21">
        <v>27593222</v>
      </c>
      <c r="J66" s="35">
        <v>20186260</v>
      </c>
      <c r="K66" s="20">
        <v>20993710</v>
      </c>
      <c r="L66" s="23">
        <v>21833459</v>
      </c>
    </row>
    <row r="67" spans="1:12" ht="13.5" x14ac:dyDescent="0.25">
      <c r="A67" s="3" t="s">
        <v>45</v>
      </c>
      <c r="B67" s="2" t="s">
        <v>20</v>
      </c>
      <c r="C67" s="20">
        <v>10077330</v>
      </c>
      <c r="D67" s="20">
        <v>16713004</v>
      </c>
      <c r="E67" s="21">
        <v>17103765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53162736</v>
      </c>
      <c r="D70" s="36">
        <f t="shared" ref="D70:L70" si="5">SUM(D66:D69)</f>
        <v>65292742</v>
      </c>
      <c r="E70" s="37">
        <f t="shared" si="5"/>
        <v>70034989</v>
      </c>
      <c r="F70" s="38">
        <f t="shared" si="5"/>
        <v>26668338</v>
      </c>
      <c r="G70" s="36">
        <f t="shared" si="5"/>
        <v>25303381</v>
      </c>
      <c r="H70" s="39">
        <f t="shared" si="5"/>
        <v>25303381</v>
      </c>
      <c r="I70" s="40">
        <f t="shared" si="5"/>
        <v>27593222</v>
      </c>
      <c r="J70" s="41">
        <f t="shared" si="5"/>
        <v>20186260</v>
      </c>
      <c r="K70" s="36">
        <f t="shared" si="5"/>
        <v>20993710</v>
      </c>
      <c r="L70" s="37">
        <f t="shared" si="5"/>
        <v>21833459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211490986</v>
      </c>
      <c r="D73" s="20">
        <v>224572556</v>
      </c>
      <c r="E73" s="21">
        <v>238631336</v>
      </c>
      <c r="F73" s="22">
        <v>8521739</v>
      </c>
      <c r="G73" s="20">
        <v>8521739</v>
      </c>
      <c r="H73" s="23">
        <v>8521739</v>
      </c>
      <c r="I73" s="24">
        <v>7812186</v>
      </c>
      <c r="J73" s="25">
        <v>9793477</v>
      </c>
      <c r="K73" s="20">
        <v>11658400</v>
      </c>
      <c r="L73" s="21">
        <v>12124736</v>
      </c>
    </row>
    <row r="74" spans="1:12" ht="13.5" x14ac:dyDescent="0.25">
      <c r="A74" s="4" t="s">
        <v>53</v>
      </c>
      <c r="B74" s="5" t="s">
        <v>54</v>
      </c>
      <c r="C74" s="66">
        <f>SUM(C70:C73)</f>
        <v>264653722</v>
      </c>
      <c r="D74" s="66">
        <f t="shared" ref="D74:L74" si="6">SUM(D70:D73)</f>
        <v>289865298</v>
      </c>
      <c r="E74" s="67">
        <f t="shared" si="6"/>
        <v>308666325</v>
      </c>
      <c r="F74" s="68">
        <f t="shared" si="6"/>
        <v>35190077</v>
      </c>
      <c r="G74" s="66">
        <f t="shared" si="6"/>
        <v>33825120</v>
      </c>
      <c r="H74" s="69">
        <f t="shared" si="6"/>
        <v>33825120</v>
      </c>
      <c r="I74" s="70">
        <f t="shared" si="6"/>
        <v>35405408</v>
      </c>
      <c r="J74" s="71">
        <f t="shared" si="6"/>
        <v>29979737</v>
      </c>
      <c r="K74" s="66">
        <f t="shared" si="6"/>
        <v>32652110</v>
      </c>
      <c r="L74" s="67">
        <f t="shared" si="6"/>
        <v>33958195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132340254</v>
      </c>
      <c r="D43" s="14">
        <f t="shared" ref="D43:L43" si="0">SUM(D44:D46)</f>
        <v>112781249</v>
      </c>
      <c r="E43" s="15">
        <f t="shared" si="0"/>
        <v>112704226</v>
      </c>
      <c r="F43" s="16">
        <f t="shared" si="0"/>
        <v>0</v>
      </c>
      <c r="G43" s="14">
        <f t="shared" si="0"/>
        <v>2086957</v>
      </c>
      <c r="H43" s="17">
        <f>SUM(H44:H46)</f>
        <v>2086957</v>
      </c>
      <c r="I43" s="18">
        <f t="shared" si="0"/>
        <v>0</v>
      </c>
      <c r="J43" s="19">
        <f t="shared" si="0"/>
        <v>6000000</v>
      </c>
      <c r="K43" s="14">
        <f t="shared" si="0"/>
        <v>5217391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132340254</v>
      </c>
      <c r="D45" s="26">
        <v>112781249</v>
      </c>
      <c r="E45" s="27">
        <v>112704226</v>
      </c>
      <c r="F45" s="28"/>
      <c r="G45" s="26">
        <v>2086957</v>
      </c>
      <c r="H45" s="29">
        <v>2086957</v>
      </c>
      <c r="I45" s="30"/>
      <c r="J45" s="31">
        <v>6000000</v>
      </c>
      <c r="K45" s="26">
        <v>5217391</v>
      </c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25884817</v>
      </c>
      <c r="D53" s="14">
        <f t="shared" ref="D53:L53" si="2">SUM(D54:D56)</f>
        <v>25884817</v>
      </c>
      <c r="E53" s="18">
        <f t="shared" si="2"/>
        <v>25884817</v>
      </c>
      <c r="F53" s="32">
        <f t="shared" si="2"/>
        <v>869565</v>
      </c>
      <c r="G53" s="14">
        <f t="shared" si="2"/>
        <v>869565</v>
      </c>
      <c r="H53" s="17">
        <f>SUM(H54:H56)</f>
        <v>869565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869565</v>
      </c>
      <c r="G54" s="20">
        <v>869565</v>
      </c>
      <c r="H54" s="23">
        <v>869565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25884817</v>
      </c>
      <c r="D55" s="20">
        <v>25884817</v>
      </c>
      <c r="E55" s="21">
        <v>25884817</v>
      </c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2444958916</v>
      </c>
      <c r="D57" s="14">
        <f t="shared" ref="D57:L57" si="3">SUM(D58:D61)</f>
        <v>2559484197</v>
      </c>
      <c r="E57" s="18">
        <f t="shared" si="3"/>
        <v>2764242472</v>
      </c>
      <c r="F57" s="32">
        <f t="shared" si="3"/>
        <v>232801639</v>
      </c>
      <c r="G57" s="14">
        <f t="shared" si="3"/>
        <v>212572397</v>
      </c>
      <c r="H57" s="17">
        <f>SUM(H58:H61)</f>
        <v>212572397</v>
      </c>
      <c r="I57" s="33">
        <f t="shared" si="3"/>
        <v>213861651</v>
      </c>
      <c r="J57" s="16">
        <f t="shared" si="3"/>
        <v>208806173</v>
      </c>
      <c r="K57" s="14">
        <f t="shared" si="3"/>
        <v>213153522</v>
      </c>
      <c r="L57" s="18">
        <f t="shared" si="3"/>
        <v>232993546</v>
      </c>
    </row>
    <row r="58" spans="1:12" ht="13.5" x14ac:dyDescent="0.25">
      <c r="A58" s="3" t="s">
        <v>35</v>
      </c>
      <c r="B58" s="2" t="s">
        <v>20</v>
      </c>
      <c r="C58" s="20">
        <v>16801985</v>
      </c>
      <c r="D58" s="20">
        <v>16801985</v>
      </c>
      <c r="E58" s="21">
        <v>16801985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2175301953</v>
      </c>
      <c r="D59" s="20">
        <v>2442233416</v>
      </c>
      <c r="E59" s="21">
        <v>2630506272</v>
      </c>
      <c r="F59" s="22">
        <v>173299740</v>
      </c>
      <c r="G59" s="20">
        <v>192863092</v>
      </c>
      <c r="H59" s="23">
        <v>192863092</v>
      </c>
      <c r="I59" s="24">
        <v>190785387</v>
      </c>
      <c r="J59" s="25">
        <v>63307226</v>
      </c>
      <c r="K59" s="20">
        <v>109358677</v>
      </c>
      <c r="L59" s="21">
        <v>126922927</v>
      </c>
    </row>
    <row r="60" spans="1:12" ht="13.5" x14ac:dyDescent="0.25">
      <c r="A60" s="3" t="s">
        <v>37</v>
      </c>
      <c r="B60" s="2" t="s">
        <v>20</v>
      </c>
      <c r="C60" s="26">
        <v>252854978</v>
      </c>
      <c r="D60" s="26">
        <v>100448796</v>
      </c>
      <c r="E60" s="27">
        <v>116934215</v>
      </c>
      <c r="F60" s="28">
        <v>59501899</v>
      </c>
      <c r="G60" s="26">
        <v>19709305</v>
      </c>
      <c r="H60" s="29">
        <v>19709305</v>
      </c>
      <c r="I60" s="30">
        <v>23076264</v>
      </c>
      <c r="J60" s="31">
        <v>145498947</v>
      </c>
      <c r="K60" s="26">
        <v>103794845</v>
      </c>
      <c r="L60" s="27">
        <v>106070619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2603183987</v>
      </c>
      <c r="D63" s="66">
        <f t="shared" ref="D63:L63" si="4">+D43+D47+D53+D57+D62</f>
        <v>2698150263</v>
      </c>
      <c r="E63" s="67">
        <f t="shared" si="4"/>
        <v>2902831515</v>
      </c>
      <c r="F63" s="68">
        <f t="shared" si="4"/>
        <v>233671204</v>
      </c>
      <c r="G63" s="66">
        <f t="shared" si="4"/>
        <v>215528919</v>
      </c>
      <c r="H63" s="69">
        <f t="shared" si="4"/>
        <v>215528919</v>
      </c>
      <c r="I63" s="70">
        <f t="shared" si="4"/>
        <v>213861651</v>
      </c>
      <c r="J63" s="71">
        <f t="shared" si="4"/>
        <v>214806173</v>
      </c>
      <c r="K63" s="66">
        <f t="shared" si="4"/>
        <v>218370913</v>
      </c>
      <c r="L63" s="67">
        <f t="shared" si="4"/>
        <v>232993546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2558448338</v>
      </c>
      <c r="D66" s="20">
        <v>2654299236</v>
      </c>
      <c r="E66" s="34">
        <v>2858980488</v>
      </c>
      <c r="F66" s="25">
        <v>232801639</v>
      </c>
      <c r="G66" s="20">
        <v>212572397</v>
      </c>
      <c r="H66" s="23">
        <v>212572397</v>
      </c>
      <c r="I66" s="21">
        <v>213861651</v>
      </c>
      <c r="J66" s="35">
        <v>208806173</v>
      </c>
      <c r="K66" s="20">
        <v>213153522</v>
      </c>
      <c r="L66" s="23">
        <v>232993546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869565</v>
      </c>
      <c r="G67" s="20">
        <v>869565</v>
      </c>
      <c r="H67" s="23">
        <v>869565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2558448338</v>
      </c>
      <c r="D70" s="36">
        <f t="shared" ref="D70:L70" si="5">SUM(D66:D69)</f>
        <v>2654299236</v>
      </c>
      <c r="E70" s="37">
        <f t="shared" si="5"/>
        <v>2858980488</v>
      </c>
      <c r="F70" s="38">
        <f t="shared" si="5"/>
        <v>233671204</v>
      </c>
      <c r="G70" s="36">
        <f t="shared" si="5"/>
        <v>213441962</v>
      </c>
      <c r="H70" s="39">
        <f t="shared" si="5"/>
        <v>213441962</v>
      </c>
      <c r="I70" s="40">
        <f t="shared" si="5"/>
        <v>213861651</v>
      </c>
      <c r="J70" s="41">
        <f t="shared" si="5"/>
        <v>208806173</v>
      </c>
      <c r="K70" s="36">
        <f t="shared" si="5"/>
        <v>213153522</v>
      </c>
      <c r="L70" s="37">
        <f t="shared" si="5"/>
        <v>232993546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44735649</v>
      </c>
      <c r="D73" s="20">
        <v>43851027</v>
      </c>
      <c r="E73" s="21">
        <v>43851027</v>
      </c>
      <c r="F73" s="22"/>
      <c r="G73" s="20">
        <v>2086957</v>
      </c>
      <c r="H73" s="23">
        <v>2086957</v>
      </c>
      <c r="I73" s="24"/>
      <c r="J73" s="25">
        <v>6000000</v>
      </c>
      <c r="K73" s="20">
        <v>5217391</v>
      </c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2603183987</v>
      </c>
      <c r="D74" s="66">
        <f t="shared" ref="D74:L74" si="6">SUM(D70:D73)</f>
        <v>2698150263</v>
      </c>
      <c r="E74" s="67">
        <f t="shared" si="6"/>
        <v>2902831515</v>
      </c>
      <c r="F74" s="68">
        <f t="shared" si="6"/>
        <v>233671204</v>
      </c>
      <c r="G74" s="66">
        <f t="shared" si="6"/>
        <v>215528919</v>
      </c>
      <c r="H74" s="69">
        <f t="shared" si="6"/>
        <v>215528919</v>
      </c>
      <c r="I74" s="70">
        <f t="shared" si="6"/>
        <v>213861651</v>
      </c>
      <c r="J74" s="71">
        <f t="shared" si="6"/>
        <v>214806173</v>
      </c>
      <c r="K74" s="66">
        <f t="shared" si="6"/>
        <v>218370913</v>
      </c>
      <c r="L74" s="67">
        <f t="shared" si="6"/>
        <v>232993546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96320576</v>
      </c>
      <c r="D43" s="14">
        <f t="shared" ref="D43:L43" si="0">SUM(D44:D46)</f>
        <v>103006664</v>
      </c>
      <c r="E43" s="15">
        <f t="shared" si="0"/>
        <v>104640377</v>
      </c>
      <c r="F43" s="16">
        <f t="shared" si="0"/>
        <v>9035400</v>
      </c>
      <c r="G43" s="14">
        <f t="shared" si="0"/>
        <v>11474300</v>
      </c>
      <c r="H43" s="17">
        <f>SUM(H44:H46)</f>
        <v>11474300</v>
      </c>
      <c r="I43" s="18">
        <f t="shared" si="0"/>
        <v>11902687</v>
      </c>
      <c r="J43" s="19">
        <f t="shared" si="0"/>
        <v>6984000</v>
      </c>
      <c r="K43" s="14">
        <f t="shared" si="0"/>
        <v>4184000</v>
      </c>
      <c r="L43" s="17">
        <f t="shared" si="0"/>
        <v>3484000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30426</v>
      </c>
      <c r="F44" s="22">
        <v>160000</v>
      </c>
      <c r="G44" s="20">
        <v>160000</v>
      </c>
      <c r="H44" s="23">
        <v>160000</v>
      </c>
      <c r="I44" s="24">
        <v>44000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96320576</v>
      </c>
      <c r="D45" s="26">
        <v>103006664</v>
      </c>
      <c r="E45" s="27">
        <v>104609951</v>
      </c>
      <c r="F45" s="28">
        <v>8875400</v>
      </c>
      <c r="G45" s="26">
        <v>11314300</v>
      </c>
      <c r="H45" s="29">
        <v>11314300</v>
      </c>
      <c r="I45" s="30">
        <v>11858687</v>
      </c>
      <c r="J45" s="31">
        <v>6984000</v>
      </c>
      <c r="K45" s="26">
        <v>4184000</v>
      </c>
      <c r="L45" s="27">
        <v>3484000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163568135</v>
      </c>
      <c r="D47" s="14">
        <f t="shared" ref="D47:L47" si="1">SUM(D48:D52)</f>
        <v>171539336</v>
      </c>
      <c r="E47" s="18">
        <f t="shared" si="1"/>
        <v>180824840</v>
      </c>
      <c r="F47" s="32">
        <f t="shared" si="1"/>
        <v>13806647</v>
      </c>
      <c r="G47" s="14">
        <f t="shared" si="1"/>
        <v>13275206</v>
      </c>
      <c r="H47" s="17">
        <f>SUM(H48:H52)</f>
        <v>13275206</v>
      </c>
      <c r="I47" s="33">
        <f t="shared" si="1"/>
        <v>10962052</v>
      </c>
      <c r="J47" s="16">
        <f t="shared" si="1"/>
        <v>14802220</v>
      </c>
      <c r="K47" s="14">
        <f t="shared" si="1"/>
        <v>868000</v>
      </c>
      <c r="L47" s="18">
        <f t="shared" si="1"/>
        <v>868000</v>
      </c>
    </row>
    <row r="48" spans="1:12" ht="13.5" x14ac:dyDescent="0.25">
      <c r="A48" s="3" t="s">
        <v>25</v>
      </c>
      <c r="B48" s="2" t="s">
        <v>20</v>
      </c>
      <c r="C48" s="20">
        <v>93000522</v>
      </c>
      <c r="D48" s="20">
        <v>91222607</v>
      </c>
      <c r="E48" s="21">
        <v>96805722</v>
      </c>
      <c r="F48" s="22">
        <v>12988914</v>
      </c>
      <c r="G48" s="20">
        <v>10505413</v>
      </c>
      <c r="H48" s="23">
        <v>10505413</v>
      </c>
      <c r="I48" s="24">
        <v>8984967</v>
      </c>
      <c r="J48" s="25">
        <v>3080000</v>
      </c>
      <c r="K48" s="20">
        <v>780000</v>
      </c>
      <c r="L48" s="21">
        <v>780000</v>
      </c>
    </row>
    <row r="49" spans="1:12" ht="13.5" x14ac:dyDescent="0.25">
      <c r="A49" s="3" t="s">
        <v>26</v>
      </c>
      <c r="B49" s="2" t="s">
        <v>20</v>
      </c>
      <c r="C49" s="20">
        <v>70357945</v>
      </c>
      <c r="D49" s="20">
        <v>80107061</v>
      </c>
      <c r="E49" s="21">
        <v>83809450</v>
      </c>
      <c r="F49" s="22">
        <v>434783</v>
      </c>
      <c r="G49" s="20">
        <v>2631843</v>
      </c>
      <c r="H49" s="23">
        <v>2631843</v>
      </c>
      <c r="I49" s="24">
        <v>1951280</v>
      </c>
      <c r="J49" s="25">
        <v>11334220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209668</v>
      </c>
      <c r="D50" s="20">
        <v>209668</v>
      </c>
      <c r="E50" s="21">
        <v>209668</v>
      </c>
      <c r="F50" s="22">
        <v>382950</v>
      </c>
      <c r="G50" s="20">
        <v>137950</v>
      </c>
      <c r="H50" s="23">
        <v>137950</v>
      </c>
      <c r="I50" s="24">
        <v>25805</v>
      </c>
      <c r="J50" s="25">
        <v>388000</v>
      </c>
      <c r="K50" s="20">
        <v>88000</v>
      </c>
      <c r="L50" s="21">
        <v>88000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176575471</v>
      </c>
      <c r="D53" s="14">
        <f t="shared" ref="D53:L53" si="2">SUM(D54:D56)</f>
        <v>202626644</v>
      </c>
      <c r="E53" s="18">
        <f t="shared" si="2"/>
        <v>231404319</v>
      </c>
      <c r="F53" s="32">
        <f t="shared" si="2"/>
        <v>16977826</v>
      </c>
      <c r="G53" s="14">
        <f t="shared" si="2"/>
        <v>16326718</v>
      </c>
      <c r="H53" s="17">
        <f>SUM(H54:H56)</f>
        <v>16326718</v>
      </c>
      <c r="I53" s="33">
        <f t="shared" si="2"/>
        <v>18727328</v>
      </c>
      <c r="J53" s="16">
        <f t="shared" si="2"/>
        <v>20578910</v>
      </c>
      <c r="K53" s="14">
        <f t="shared" si="2"/>
        <v>26372304</v>
      </c>
      <c r="L53" s="18">
        <f t="shared" si="2"/>
        <v>28399521</v>
      </c>
    </row>
    <row r="54" spans="1:12" ht="13.5" x14ac:dyDescent="0.25">
      <c r="A54" s="3" t="s">
        <v>31</v>
      </c>
      <c r="B54" s="2" t="s">
        <v>20</v>
      </c>
      <c r="C54" s="20">
        <v>1019405</v>
      </c>
      <c r="D54" s="20">
        <v>439131</v>
      </c>
      <c r="E54" s="21">
        <v>439131</v>
      </c>
      <c r="F54" s="22">
        <v>2086650</v>
      </c>
      <c r="G54" s="20">
        <v>1369349</v>
      </c>
      <c r="H54" s="23">
        <v>1369349</v>
      </c>
      <c r="I54" s="24">
        <v>1382490</v>
      </c>
      <c r="J54" s="25">
        <v>1320000</v>
      </c>
      <c r="K54" s="20">
        <v>320000</v>
      </c>
      <c r="L54" s="21">
        <v>320000</v>
      </c>
    </row>
    <row r="55" spans="1:12" ht="13.5" x14ac:dyDescent="0.25">
      <c r="A55" s="3" t="s">
        <v>32</v>
      </c>
      <c r="B55" s="2" t="s">
        <v>20</v>
      </c>
      <c r="C55" s="20">
        <v>175556066</v>
      </c>
      <c r="D55" s="20">
        <v>202187513</v>
      </c>
      <c r="E55" s="21">
        <v>230965188</v>
      </c>
      <c r="F55" s="22">
        <v>14891176</v>
      </c>
      <c r="G55" s="20">
        <v>14957369</v>
      </c>
      <c r="H55" s="23">
        <v>14957369</v>
      </c>
      <c r="I55" s="24">
        <v>17344838</v>
      </c>
      <c r="J55" s="25">
        <v>19258910</v>
      </c>
      <c r="K55" s="20">
        <v>26052304</v>
      </c>
      <c r="L55" s="21">
        <v>28079521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6210766</v>
      </c>
      <c r="D57" s="14">
        <f t="shared" ref="D57:L57" si="3">SUM(D58:D61)</f>
        <v>6995697</v>
      </c>
      <c r="E57" s="18">
        <f t="shared" si="3"/>
        <v>8301066</v>
      </c>
      <c r="F57" s="32">
        <f t="shared" si="3"/>
        <v>490750</v>
      </c>
      <c r="G57" s="14">
        <f t="shared" si="3"/>
        <v>367250</v>
      </c>
      <c r="H57" s="17">
        <f>SUM(H58:H61)</f>
        <v>367250</v>
      </c>
      <c r="I57" s="33">
        <f t="shared" si="3"/>
        <v>233067</v>
      </c>
      <c r="J57" s="16">
        <f t="shared" si="3"/>
        <v>530000</v>
      </c>
      <c r="K57" s="14">
        <f t="shared" si="3"/>
        <v>530000</v>
      </c>
      <c r="L57" s="18">
        <f t="shared" si="3"/>
        <v>530000</v>
      </c>
    </row>
    <row r="58" spans="1:12" ht="13.5" x14ac:dyDescent="0.25">
      <c r="A58" s="3" t="s">
        <v>35</v>
      </c>
      <c r="B58" s="2" t="s">
        <v>20</v>
      </c>
      <c r="C58" s="20">
        <v>97811</v>
      </c>
      <c r="D58" s="20">
        <v>97811</v>
      </c>
      <c r="E58" s="21">
        <v>97811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2590062</v>
      </c>
      <c r="D59" s="20">
        <v>3057193</v>
      </c>
      <c r="E59" s="21">
        <v>4270720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3522893</v>
      </c>
      <c r="D61" s="20">
        <v>3840693</v>
      </c>
      <c r="E61" s="21">
        <v>3932535</v>
      </c>
      <c r="F61" s="22">
        <v>490750</v>
      </c>
      <c r="G61" s="20">
        <v>367250</v>
      </c>
      <c r="H61" s="23">
        <v>367250</v>
      </c>
      <c r="I61" s="24">
        <v>233067</v>
      </c>
      <c r="J61" s="25">
        <v>530000</v>
      </c>
      <c r="K61" s="20">
        <v>530000</v>
      </c>
      <c r="L61" s="21">
        <v>530000</v>
      </c>
    </row>
    <row r="62" spans="1:12" ht="13.5" x14ac:dyDescent="0.25">
      <c r="A62" s="1" t="s">
        <v>39</v>
      </c>
      <c r="B62" s="2" t="s">
        <v>20</v>
      </c>
      <c r="C62" s="14">
        <v>15727816</v>
      </c>
      <c r="D62" s="14">
        <v>26767179</v>
      </c>
      <c r="E62" s="18">
        <v>26767179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458402764</v>
      </c>
      <c r="D63" s="66">
        <f t="shared" ref="D63:L63" si="4">+D43+D47+D53+D57+D62</f>
        <v>510935520</v>
      </c>
      <c r="E63" s="67">
        <f t="shared" si="4"/>
        <v>551937781</v>
      </c>
      <c r="F63" s="68">
        <f t="shared" si="4"/>
        <v>40310623</v>
      </c>
      <c r="G63" s="66">
        <f t="shared" si="4"/>
        <v>41443474</v>
      </c>
      <c r="H63" s="69">
        <f t="shared" si="4"/>
        <v>41443474</v>
      </c>
      <c r="I63" s="70">
        <f t="shared" si="4"/>
        <v>41825134</v>
      </c>
      <c r="J63" s="71">
        <f t="shared" si="4"/>
        <v>42895130</v>
      </c>
      <c r="K63" s="66">
        <f t="shared" si="4"/>
        <v>31954304</v>
      </c>
      <c r="L63" s="67">
        <f t="shared" si="4"/>
        <v>33281521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41298970</v>
      </c>
      <c r="D66" s="20">
        <v>55105202</v>
      </c>
      <c r="E66" s="34">
        <v>58893713</v>
      </c>
      <c r="F66" s="25">
        <v>25327827</v>
      </c>
      <c r="G66" s="20">
        <v>26583478</v>
      </c>
      <c r="H66" s="23">
        <v>26583478</v>
      </c>
      <c r="I66" s="21">
        <v>28470778</v>
      </c>
      <c r="J66" s="35">
        <v>31223565</v>
      </c>
      <c r="K66" s="20">
        <v>26052304</v>
      </c>
      <c r="L66" s="23">
        <v>28079521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2608696</v>
      </c>
      <c r="G67" s="20">
        <v>2608696</v>
      </c>
      <c r="H67" s="23">
        <v>2608696</v>
      </c>
      <c r="I67" s="24">
        <v>1025485</v>
      </c>
      <c r="J67" s="25">
        <v>869565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41298970</v>
      </c>
      <c r="D70" s="36">
        <f t="shared" ref="D70:L70" si="5">SUM(D66:D69)</f>
        <v>55105202</v>
      </c>
      <c r="E70" s="37">
        <f t="shared" si="5"/>
        <v>58893713</v>
      </c>
      <c r="F70" s="38">
        <f t="shared" si="5"/>
        <v>27936523</v>
      </c>
      <c r="G70" s="36">
        <f t="shared" si="5"/>
        <v>29192174</v>
      </c>
      <c r="H70" s="39">
        <f t="shared" si="5"/>
        <v>29192174</v>
      </c>
      <c r="I70" s="40">
        <f t="shared" si="5"/>
        <v>29496263</v>
      </c>
      <c r="J70" s="41">
        <f t="shared" si="5"/>
        <v>32093130</v>
      </c>
      <c r="K70" s="36">
        <f t="shared" si="5"/>
        <v>26052304</v>
      </c>
      <c r="L70" s="37">
        <f t="shared" si="5"/>
        <v>28079521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415115689</v>
      </c>
      <c r="D73" s="20">
        <v>453936748</v>
      </c>
      <c r="E73" s="21">
        <v>491495294</v>
      </c>
      <c r="F73" s="22">
        <v>12374100</v>
      </c>
      <c r="G73" s="20">
        <v>12251300</v>
      </c>
      <c r="H73" s="23">
        <v>12251300</v>
      </c>
      <c r="I73" s="24">
        <v>12328871</v>
      </c>
      <c r="J73" s="25">
        <v>10802000</v>
      </c>
      <c r="K73" s="20">
        <v>5902000</v>
      </c>
      <c r="L73" s="21">
        <v>5202000</v>
      </c>
    </row>
    <row r="74" spans="1:12" ht="13.5" x14ac:dyDescent="0.25">
      <c r="A74" s="4" t="s">
        <v>53</v>
      </c>
      <c r="B74" s="5" t="s">
        <v>54</v>
      </c>
      <c r="C74" s="66">
        <f>SUM(C70:C73)</f>
        <v>456414659</v>
      </c>
      <c r="D74" s="66">
        <f t="shared" ref="D74:L74" si="6">SUM(D70:D73)</f>
        <v>509041950</v>
      </c>
      <c r="E74" s="67">
        <f t="shared" si="6"/>
        <v>550389007</v>
      </c>
      <c r="F74" s="68">
        <f t="shared" si="6"/>
        <v>40310623</v>
      </c>
      <c r="G74" s="66">
        <f t="shared" si="6"/>
        <v>41443474</v>
      </c>
      <c r="H74" s="69">
        <f t="shared" si="6"/>
        <v>41443474</v>
      </c>
      <c r="I74" s="70">
        <f t="shared" si="6"/>
        <v>41825134</v>
      </c>
      <c r="J74" s="71">
        <f t="shared" si="6"/>
        <v>42895130</v>
      </c>
      <c r="K74" s="66">
        <f t="shared" si="6"/>
        <v>31954304</v>
      </c>
      <c r="L74" s="67">
        <f t="shared" si="6"/>
        <v>33281521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88523429</v>
      </c>
      <c r="D43" s="14">
        <f t="shared" ref="D43:L43" si="0">SUM(D44:D46)</f>
        <v>102208422</v>
      </c>
      <c r="E43" s="15">
        <f t="shared" si="0"/>
        <v>115365077</v>
      </c>
      <c r="F43" s="16">
        <f t="shared" si="0"/>
        <v>68790500</v>
      </c>
      <c r="G43" s="14">
        <f t="shared" si="0"/>
        <v>64557300</v>
      </c>
      <c r="H43" s="17">
        <f>SUM(H44:H46)</f>
        <v>64557300</v>
      </c>
      <c r="I43" s="18">
        <f t="shared" si="0"/>
        <v>23721261</v>
      </c>
      <c r="J43" s="19">
        <f t="shared" si="0"/>
        <v>58787000</v>
      </c>
      <c r="K43" s="14">
        <f t="shared" si="0"/>
        <v>71212000</v>
      </c>
      <c r="L43" s="17">
        <f t="shared" si="0"/>
        <v>59313000</v>
      </c>
    </row>
    <row r="44" spans="1:12" ht="13.5" x14ac:dyDescent="0.25">
      <c r="A44" s="3" t="s">
        <v>21</v>
      </c>
      <c r="B44" s="2" t="s">
        <v>20</v>
      </c>
      <c r="C44" s="20">
        <v>20868</v>
      </c>
      <c r="D44" s="20"/>
      <c r="E44" s="21">
        <v>36718</v>
      </c>
      <c r="F44" s="22">
        <v>118000</v>
      </c>
      <c r="G44" s="20">
        <v>123000</v>
      </c>
      <c r="H44" s="23">
        <v>123000</v>
      </c>
      <c r="I44" s="24">
        <v>82293</v>
      </c>
      <c r="J44" s="25">
        <v>36000</v>
      </c>
      <c r="K44" s="20">
        <v>40000</v>
      </c>
      <c r="L44" s="21">
        <v>33000</v>
      </c>
    </row>
    <row r="45" spans="1:12" ht="13.5" x14ac:dyDescent="0.25">
      <c r="A45" s="3" t="s">
        <v>22</v>
      </c>
      <c r="B45" s="2" t="s">
        <v>20</v>
      </c>
      <c r="C45" s="26">
        <v>88502561</v>
      </c>
      <c r="D45" s="26">
        <v>102208422</v>
      </c>
      <c r="E45" s="27">
        <v>115328359</v>
      </c>
      <c r="F45" s="28">
        <v>68672500</v>
      </c>
      <c r="G45" s="26">
        <v>64434300</v>
      </c>
      <c r="H45" s="29">
        <v>64434300</v>
      </c>
      <c r="I45" s="30">
        <v>23638968</v>
      </c>
      <c r="J45" s="31">
        <v>58751000</v>
      </c>
      <c r="K45" s="26">
        <v>71172000</v>
      </c>
      <c r="L45" s="27">
        <v>59280000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34167344</v>
      </c>
      <c r="D47" s="14">
        <f t="shared" ref="D47:L47" si="1">SUM(D48:D52)</f>
        <v>54912451</v>
      </c>
      <c r="E47" s="18">
        <f t="shared" si="1"/>
        <v>208080753</v>
      </c>
      <c r="F47" s="32">
        <f t="shared" si="1"/>
        <v>107478400</v>
      </c>
      <c r="G47" s="14">
        <f t="shared" si="1"/>
        <v>136698700</v>
      </c>
      <c r="H47" s="17">
        <f>SUM(H48:H52)</f>
        <v>136698700</v>
      </c>
      <c r="I47" s="33">
        <f t="shared" si="1"/>
        <v>119317737</v>
      </c>
      <c r="J47" s="16">
        <f t="shared" si="1"/>
        <v>32483000</v>
      </c>
      <c r="K47" s="14">
        <f t="shared" si="1"/>
        <v>55566000</v>
      </c>
      <c r="L47" s="18">
        <f t="shared" si="1"/>
        <v>45941000</v>
      </c>
    </row>
    <row r="48" spans="1:12" ht="13.5" x14ac:dyDescent="0.25">
      <c r="A48" s="3" t="s">
        <v>25</v>
      </c>
      <c r="B48" s="2" t="s">
        <v>20</v>
      </c>
      <c r="C48" s="20">
        <v>9568613</v>
      </c>
      <c r="D48" s="20">
        <v>20070329</v>
      </c>
      <c r="E48" s="21">
        <v>34022189</v>
      </c>
      <c r="F48" s="22">
        <v>71073500</v>
      </c>
      <c r="G48" s="20">
        <v>57555300</v>
      </c>
      <c r="H48" s="23">
        <v>57555300</v>
      </c>
      <c r="I48" s="24">
        <v>43358369</v>
      </c>
      <c r="J48" s="25">
        <v>9249000</v>
      </c>
      <c r="K48" s="20">
        <v>13981000</v>
      </c>
      <c r="L48" s="21">
        <v>11580000</v>
      </c>
    </row>
    <row r="49" spans="1:12" ht="13.5" x14ac:dyDescent="0.25">
      <c r="A49" s="3" t="s">
        <v>26</v>
      </c>
      <c r="B49" s="2" t="s">
        <v>20</v>
      </c>
      <c r="C49" s="20">
        <v>21823625</v>
      </c>
      <c r="D49" s="20">
        <v>34611745</v>
      </c>
      <c r="E49" s="21">
        <v>172746266</v>
      </c>
      <c r="F49" s="22">
        <v>34619900</v>
      </c>
      <c r="G49" s="20">
        <v>77578400</v>
      </c>
      <c r="H49" s="23">
        <v>77578400</v>
      </c>
      <c r="I49" s="24">
        <v>74961531</v>
      </c>
      <c r="J49" s="25">
        <v>19361000</v>
      </c>
      <c r="K49" s="20">
        <v>37102000</v>
      </c>
      <c r="L49" s="21">
        <v>30627000</v>
      </c>
    </row>
    <row r="50" spans="1:12" ht="13.5" x14ac:dyDescent="0.25">
      <c r="A50" s="3" t="s">
        <v>27</v>
      </c>
      <c r="B50" s="2" t="s">
        <v>20</v>
      </c>
      <c r="C50" s="20">
        <v>603109</v>
      </c>
      <c r="D50" s="20">
        <v>230377</v>
      </c>
      <c r="E50" s="21">
        <v>1312298</v>
      </c>
      <c r="F50" s="22">
        <v>1785000</v>
      </c>
      <c r="G50" s="20">
        <v>1565000</v>
      </c>
      <c r="H50" s="23">
        <v>1565000</v>
      </c>
      <c r="I50" s="24">
        <v>997837</v>
      </c>
      <c r="J50" s="25">
        <v>675000</v>
      </c>
      <c r="K50" s="20">
        <v>912000</v>
      </c>
      <c r="L50" s="21">
        <v>759000</v>
      </c>
    </row>
    <row r="51" spans="1:12" ht="13.5" x14ac:dyDescent="0.25">
      <c r="A51" s="3" t="s">
        <v>28</v>
      </c>
      <c r="B51" s="2" t="s">
        <v>20</v>
      </c>
      <c r="C51" s="20">
        <v>2171997</v>
      </c>
      <c r="D51" s="20"/>
      <c r="E51" s="21"/>
      <c r="F51" s="22"/>
      <c r="G51" s="20"/>
      <c r="H51" s="23"/>
      <c r="I51" s="24"/>
      <c r="J51" s="25">
        <v>3198000</v>
      </c>
      <c r="K51" s="20">
        <v>3571000</v>
      </c>
      <c r="L51" s="21">
        <v>2975000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75925957</v>
      </c>
      <c r="D53" s="14">
        <f t="shared" ref="D53:L53" si="2">SUM(D54:D56)</f>
        <v>111354977</v>
      </c>
      <c r="E53" s="18">
        <f t="shared" si="2"/>
        <v>61606723</v>
      </c>
      <c r="F53" s="32">
        <f t="shared" si="2"/>
        <v>155315000</v>
      </c>
      <c r="G53" s="14">
        <f t="shared" si="2"/>
        <v>152737400</v>
      </c>
      <c r="H53" s="17">
        <f>SUM(H54:H56)</f>
        <v>152737400</v>
      </c>
      <c r="I53" s="33">
        <f t="shared" si="2"/>
        <v>125154668</v>
      </c>
      <c r="J53" s="16">
        <f t="shared" si="2"/>
        <v>104276000</v>
      </c>
      <c r="K53" s="14">
        <f t="shared" si="2"/>
        <v>62765000</v>
      </c>
      <c r="L53" s="18">
        <f t="shared" si="2"/>
        <v>51978000</v>
      </c>
    </row>
    <row r="54" spans="1:12" ht="13.5" x14ac:dyDescent="0.25">
      <c r="A54" s="3" t="s">
        <v>31</v>
      </c>
      <c r="B54" s="2" t="s">
        <v>20</v>
      </c>
      <c r="C54" s="20">
        <v>13278295</v>
      </c>
      <c r="D54" s="20">
        <v>226530</v>
      </c>
      <c r="E54" s="21">
        <v>3566791</v>
      </c>
      <c r="F54" s="22">
        <v>22127000</v>
      </c>
      <c r="G54" s="20">
        <v>14777000</v>
      </c>
      <c r="H54" s="23">
        <v>14777000</v>
      </c>
      <c r="I54" s="24">
        <v>8967279</v>
      </c>
      <c r="J54" s="25">
        <v>35175000</v>
      </c>
      <c r="K54" s="20">
        <v>755000</v>
      </c>
      <c r="L54" s="21">
        <v>627000</v>
      </c>
    </row>
    <row r="55" spans="1:12" ht="13.5" x14ac:dyDescent="0.25">
      <c r="A55" s="3" t="s">
        <v>32</v>
      </c>
      <c r="B55" s="2" t="s">
        <v>20</v>
      </c>
      <c r="C55" s="20">
        <v>62264347</v>
      </c>
      <c r="D55" s="20">
        <v>111128447</v>
      </c>
      <c r="E55" s="21">
        <v>57312233</v>
      </c>
      <c r="F55" s="22">
        <v>131940000</v>
      </c>
      <c r="G55" s="20">
        <v>133381600</v>
      </c>
      <c r="H55" s="23">
        <v>133381600</v>
      </c>
      <c r="I55" s="24">
        <v>111743469</v>
      </c>
      <c r="J55" s="25">
        <v>69023000</v>
      </c>
      <c r="K55" s="20">
        <v>61826000</v>
      </c>
      <c r="L55" s="21">
        <v>51198000</v>
      </c>
    </row>
    <row r="56" spans="1:12" ht="13.5" x14ac:dyDescent="0.25">
      <c r="A56" s="3" t="s">
        <v>33</v>
      </c>
      <c r="B56" s="2" t="s">
        <v>20</v>
      </c>
      <c r="C56" s="20">
        <v>383315</v>
      </c>
      <c r="D56" s="20"/>
      <c r="E56" s="21">
        <v>727699</v>
      </c>
      <c r="F56" s="22">
        <v>1248000</v>
      </c>
      <c r="G56" s="20">
        <v>4578800</v>
      </c>
      <c r="H56" s="23">
        <v>4578800</v>
      </c>
      <c r="I56" s="24">
        <v>4443920</v>
      </c>
      <c r="J56" s="25">
        <v>78000</v>
      </c>
      <c r="K56" s="20">
        <v>184000</v>
      </c>
      <c r="L56" s="21">
        <v>153000</v>
      </c>
    </row>
    <row r="57" spans="1:12" ht="13.5" x14ac:dyDescent="0.25">
      <c r="A57" s="1" t="s">
        <v>34</v>
      </c>
      <c r="B57" s="2" t="s">
        <v>20</v>
      </c>
      <c r="C57" s="14">
        <f>SUM(C58:C61)</f>
        <v>260390664</v>
      </c>
      <c r="D57" s="14">
        <f t="shared" ref="D57:L57" si="3">SUM(D58:D61)</f>
        <v>429382347</v>
      </c>
      <c r="E57" s="18">
        <f t="shared" si="3"/>
        <v>614593686</v>
      </c>
      <c r="F57" s="32">
        <f t="shared" si="3"/>
        <v>465913200</v>
      </c>
      <c r="G57" s="14">
        <f t="shared" si="3"/>
        <v>449989100</v>
      </c>
      <c r="H57" s="17">
        <f>SUM(H58:H61)</f>
        <v>449989100</v>
      </c>
      <c r="I57" s="33">
        <f t="shared" si="3"/>
        <v>513307542</v>
      </c>
      <c r="J57" s="16">
        <f t="shared" si="3"/>
        <v>403049000</v>
      </c>
      <c r="K57" s="14">
        <f t="shared" si="3"/>
        <v>423204400</v>
      </c>
      <c r="L57" s="18">
        <f t="shared" si="3"/>
        <v>410809000</v>
      </c>
    </row>
    <row r="58" spans="1:12" ht="13.5" x14ac:dyDescent="0.25">
      <c r="A58" s="3" t="s">
        <v>35</v>
      </c>
      <c r="B58" s="2" t="s">
        <v>20</v>
      </c>
      <c r="C58" s="20">
        <v>49744930</v>
      </c>
      <c r="D58" s="20">
        <v>128324895</v>
      </c>
      <c r="E58" s="21">
        <v>76093985</v>
      </c>
      <c r="F58" s="22">
        <v>125935000</v>
      </c>
      <c r="G58" s="20">
        <v>106705000</v>
      </c>
      <c r="H58" s="23">
        <v>106705000</v>
      </c>
      <c r="I58" s="24">
        <v>94859641</v>
      </c>
      <c r="J58" s="25">
        <v>76690300</v>
      </c>
      <c r="K58" s="20">
        <v>62232000</v>
      </c>
      <c r="L58" s="21">
        <v>47493000</v>
      </c>
    </row>
    <row r="59" spans="1:12" ht="13.5" x14ac:dyDescent="0.25">
      <c r="A59" s="3" t="s">
        <v>36</v>
      </c>
      <c r="B59" s="2" t="s">
        <v>20</v>
      </c>
      <c r="C59" s="20">
        <v>185742642</v>
      </c>
      <c r="D59" s="20">
        <v>263778318</v>
      </c>
      <c r="E59" s="21">
        <v>406170830</v>
      </c>
      <c r="F59" s="22">
        <v>202482400</v>
      </c>
      <c r="G59" s="20">
        <v>260751200</v>
      </c>
      <c r="H59" s="23">
        <v>260751200</v>
      </c>
      <c r="I59" s="24">
        <v>336214680</v>
      </c>
      <c r="J59" s="25">
        <v>246308700</v>
      </c>
      <c r="K59" s="20">
        <v>258418400</v>
      </c>
      <c r="L59" s="21">
        <v>256381000</v>
      </c>
    </row>
    <row r="60" spans="1:12" ht="13.5" x14ac:dyDescent="0.25">
      <c r="A60" s="3" t="s">
        <v>37</v>
      </c>
      <c r="B60" s="2" t="s">
        <v>20</v>
      </c>
      <c r="C60" s="26">
        <v>22283092</v>
      </c>
      <c r="D60" s="26">
        <v>36566199</v>
      </c>
      <c r="E60" s="27">
        <v>130494089</v>
      </c>
      <c r="F60" s="28">
        <v>125265800</v>
      </c>
      <c r="G60" s="26">
        <v>75002900</v>
      </c>
      <c r="H60" s="29">
        <v>75002900</v>
      </c>
      <c r="I60" s="30">
        <v>80297153</v>
      </c>
      <c r="J60" s="31">
        <v>64815000</v>
      </c>
      <c r="K60" s="26">
        <v>89326000</v>
      </c>
      <c r="L60" s="27">
        <v>91935000</v>
      </c>
    </row>
    <row r="61" spans="1:12" ht="13.5" x14ac:dyDescent="0.25">
      <c r="A61" s="3" t="s">
        <v>38</v>
      </c>
      <c r="B61" s="2" t="s">
        <v>20</v>
      </c>
      <c r="C61" s="20">
        <v>2620000</v>
      </c>
      <c r="D61" s="20">
        <v>712935</v>
      </c>
      <c r="E61" s="21">
        <v>1834782</v>
      </c>
      <c r="F61" s="22">
        <v>12230000</v>
      </c>
      <c r="G61" s="20">
        <v>7530000</v>
      </c>
      <c r="H61" s="23">
        <v>7530000</v>
      </c>
      <c r="I61" s="24">
        <v>1936068</v>
      </c>
      <c r="J61" s="25">
        <v>15235000</v>
      </c>
      <c r="K61" s="20">
        <v>13228000</v>
      </c>
      <c r="L61" s="21">
        <v>15000000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10775898</v>
      </c>
      <c r="F62" s="32">
        <v>5444000</v>
      </c>
      <c r="G62" s="14">
        <v>13424000</v>
      </c>
      <c r="H62" s="17">
        <v>13424000</v>
      </c>
      <c r="I62" s="33">
        <v>12018514</v>
      </c>
      <c r="J62" s="16">
        <v>12399000</v>
      </c>
      <c r="K62" s="14">
        <v>4777000</v>
      </c>
      <c r="L62" s="18">
        <v>4532000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459007394</v>
      </c>
      <c r="D63" s="66">
        <f t="shared" ref="D63:L63" si="4">+D43+D47+D53+D57+D62</f>
        <v>697858197</v>
      </c>
      <c r="E63" s="67">
        <f t="shared" si="4"/>
        <v>1010422137</v>
      </c>
      <c r="F63" s="68">
        <f t="shared" si="4"/>
        <v>802941100</v>
      </c>
      <c r="G63" s="66">
        <f t="shared" si="4"/>
        <v>817406500</v>
      </c>
      <c r="H63" s="69">
        <f t="shared" si="4"/>
        <v>817406500</v>
      </c>
      <c r="I63" s="70">
        <f t="shared" si="4"/>
        <v>793519722</v>
      </c>
      <c r="J63" s="71">
        <f t="shared" si="4"/>
        <v>610994000</v>
      </c>
      <c r="K63" s="66">
        <f t="shared" si="4"/>
        <v>617524400</v>
      </c>
      <c r="L63" s="67">
        <f t="shared" si="4"/>
        <v>572573000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171293281</v>
      </c>
      <c r="D66" s="20">
        <v>87650346</v>
      </c>
      <c r="E66" s="34">
        <v>216496712</v>
      </c>
      <c r="F66" s="25">
        <v>218836200</v>
      </c>
      <c r="G66" s="20">
        <v>216336700</v>
      </c>
      <c r="H66" s="23">
        <v>216336700</v>
      </c>
      <c r="I66" s="21">
        <v>243152256</v>
      </c>
      <c r="J66" s="35">
        <v>218503000</v>
      </c>
      <c r="K66" s="20">
        <v>199912400</v>
      </c>
      <c r="L66" s="23">
        <v>224844000</v>
      </c>
    </row>
    <row r="67" spans="1:12" ht="13.5" x14ac:dyDescent="0.25">
      <c r="A67" s="3" t="s">
        <v>45</v>
      </c>
      <c r="B67" s="2" t="s">
        <v>20</v>
      </c>
      <c r="C67" s="20">
        <v>5962055</v>
      </c>
      <c r="D67" s="20">
        <v>7516014</v>
      </c>
      <c r="E67" s="21">
        <v>1256741</v>
      </c>
      <c r="F67" s="22"/>
      <c r="G67" s="20"/>
      <c r="H67" s="23"/>
      <c r="I67" s="24">
        <v>67480</v>
      </c>
      <c r="J67" s="25">
        <v>500000</v>
      </c>
      <c r="K67" s="20">
        <v>2612000</v>
      </c>
      <c r="L67" s="21">
        <v>2729000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2193700</v>
      </c>
      <c r="H69" s="23">
        <v>2193700</v>
      </c>
      <c r="I69" s="24">
        <v>2193606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177255336</v>
      </c>
      <c r="D70" s="36">
        <f t="shared" ref="D70:L70" si="5">SUM(D66:D69)</f>
        <v>95166360</v>
      </c>
      <c r="E70" s="37">
        <f t="shared" si="5"/>
        <v>217753453</v>
      </c>
      <c r="F70" s="38">
        <f t="shared" si="5"/>
        <v>218836200</v>
      </c>
      <c r="G70" s="36">
        <f t="shared" si="5"/>
        <v>218530400</v>
      </c>
      <c r="H70" s="39">
        <f t="shared" si="5"/>
        <v>218530400</v>
      </c>
      <c r="I70" s="40">
        <f t="shared" si="5"/>
        <v>245413342</v>
      </c>
      <c r="J70" s="41">
        <f t="shared" si="5"/>
        <v>219003000</v>
      </c>
      <c r="K70" s="36">
        <f t="shared" si="5"/>
        <v>202524400</v>
      </c>
      <c r="L70" s="37">
        <f t="shared" si="5"/>
        <v>227573000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110998647</v>
      </c>
      <c r="D72" s="20">
        <v>387202877</v>
      </c>
      <c r="E72" s="21">
        <v>588676793</v>
      </c>
      <c r="F72" s="22">
        <v>406569000</v>
      </c>
      <c r="G72" s="20">
        <v>418774900</v>
      </c>
      <c r="H72" s="23">
        <v>418774900</v>
      </c>
      <c r="I72" s="24">
        <v>385210636</v>
      </c>
      <c r="J72" s="25">
        <v>380000000</v>
      </c>
      <c r="K72" s="20">
        <v>360000000</v>
      </c>
      <c r="L72" s="21">
        <v>325000000</v>
      </c>
    </row>
    <row r="73" spans="1:12" ht="13.5" x14ac:dyDescent="0.25">
      <c r="A73" s="72" t="s">
        <v>52</v>
      </c>
      <c r="B73" s="2" t="s">
        <v>20</v>
      </c>
      <c r="C73" s="20">
        <v>163129089</v>
      </c>
      <c r="D73" s="20">
        <v>207269251</v>
      </c>
      <c r="E73" s="21">
        <v>203991891</v>
      </c>
      <c r="F73" s="22">
        <v>177535900</v>
      </c>
      <c r="G73" s="20">
        <v>180101200</v>
      </c>
      <c r="H73" s="23">
        <v>180101200</v>
      </c>
      <c r="I73" s="24">
        <v>162895744</v>
      </c>
      <c r="J73" s="25">
        <v>11991000</v>
      </c>
      <c r="K73" s="20">
        <v>55000000</v>
      </c>
      <c r="L73" s="21">
        <v>20000000</v>
      </c>
    </row>
    <row r="74" spans="1:12" ht="13.5" x14ac:dyDescent="0.25">
      <c r="A74" s="4" t="s">
        <v>53</v>
      </c>
      <c r="B74" s="5" t="s">
        <v>54</v>
      </c>
      <c r="C74" s="66">
        <f>SUM(C70:C73)</f>
        <v>451383072</v>
      </c>
      <c r="D74" s="66">
        <f t="shared" ref="D74:L74" si="6">SUM(D70:D73)</f>
        <v>689638488</v>
      </c>
      <c r="E74" s="67">
        <f t="shared" si="6"/>
        <v>1010422137</v>
      </c>
      <c r="F74" s="68">
        <f t="shared" si="6"/>
        <v>802941100</v>
      </c>
      <c r="G74" s="66">
        <f t="shared" si="6"/>
        <v>817406500</v>
      </c>
      <c r="H74" s="69">
        <f t="shared" si="6"/>
        <v>817406500</v>
      </c>
      <c r="I74" s="70">
        <f t="shared" si="6"/>
        <v>793519722</v>
      </c>
      <c r="J74" s="71">
        <f t="shared" si="6"/>
        <v>610994000</v>
      </c>
      <c r="K74" s="66">
        <f t="shared" si="6"/>
        <v>617524400</v>
      </c>
      <c r="L74" s="67">
        <f t="shared" si="6"/>
        <v>572573000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-23462070</v>
      </c>
      <c r="D43" s="14">
        <f t="shared" ref="D43:L43" si="0">SUM(D44:D46)</f>
        <v>-13006393</v>
      </c>
      <c r="E43" s="15">
        <f t="shared" si="0"/>
        <v>-39057944</v>
      </c>
      <c r="F43" s="16">
        <f t="shared" si="0"/>
        <v>800000</v>
      </c>
      <c r="G43" s="14">
        <f t="shared" si="0"/>
        <v>1200520</v>
      </c>
      <c r="H43" s="17">
        <f>SUM(H44:H46)</f>
        <v>1200520</v>
      </c>
      <c r="I43" s="18">
        <f t="shared" si="0"/>
        <v>741021</v>
      </c>
      <c r="J43" s="19">
        <f t="shared" si="0"/>
        <v>1840000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-4342189</v>
      </c>
      <c r="D44" s="20">
        <v>-160000</v>
      </c>
      <c r="E44" s="21">
        <v>92413</v>
      </c>
      <c r="F44" s="22">
        <v>400000</v>
      </c>
      <c r="G44" s="20">
        <v>400000</v>
      </c>
      <c r="H44" s="23">
        <v>400000</v>
      </c>
      <c r="I44" s="24">
        <v>425493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-19119881</v>
      </c>
      <c r="D45" s="26">
        <v>-12846393</v>
      </c>
      <c r="E45" s="27">
        <v>-39150357</v>
      </c>
      <c r="F45" s="28">
        <v>400000</v>
      </c>
      <c r="G45" s="26">
        <v>800520</v>
      </c>
      <c r="H45" s="29">
        <v>800520</v>
      </c>
      <c r="I45" s="30">
        <v>315528</v>
      </c>
      <c r="J45" s="31">
        <v>1840000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19364310</v>
      </c>
      <c r="D47" s="14">
        <f t="shared" ref="D47:L47" si="1">SUM(D48:D52)</f>
        <v>5689463</v>
      </c>
      <c r="E47" s="18">
        <f t="shared" si="1"/>
        <v>47376246</v>
      </c>
      <c r="F47" s="32">
        <f t="shared" si="1"/>
        <v>38535435</v>
      </c>
      <c r="G47" s="14">
        <f t="shared" si="1"/>
        <v>33539280</v>
      </c>
      <c r="H47" s="17">
        <f>SUM(H48:H52)</f>
        <v>33539280</v>
      </c>
      <c r="I47" s="33">
        <f t="shared" si="1"/>
        <v>24868768</v>
      </c>
      <c r="J47" s="16">
        <f t="shared" si="1"/>
        <v>34749900</v>
      </c>
      <c r="K47" s="14">
        <f t="shared" si="1"/>
        <v>5000000</v>
      </c>
      <c r="L47" s="18">
        <f t="shared" si="1"/>
        <v>25333650</v>
      </c>
    </row>
    <row r="48" spans="1:12" ht="13.5" x14ac:dyDescent="0.25">
      <c r="A48" s="3" t="s">
        <v>25</v>
      </c>
      <c r="B48" s="2" t="s">
        <v>20</v>
      </c>
      <c r="C48" s="20">
        <v>4232065</v>
      </c>
      <c r="D48" s="20">
        <v>3393395</v>
      </c>
      <c r="E48" s="21">
        <v>7205902</v>
      </c>
      <c r="F48" s="22">
        <v>13982548</v>
      </c>
      <c r="G48" s="20">
        <v>20656278</v>
      </c>
      <c r="H48" s="23">
        <v>20656278</v>
      </c>
      <c r="I48" s="24">
        <v>13365304</v>
      </c>
      <c r="J48" s="25">
        <v>13700000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12725835</v>
      </c>
      <c r="D49" s="20">
        <v>1806245</v>
      </c>
      <c r="E49" s="21">
        <v>38563441</v>
      </c>
      <c r="F49" s="22">
        <v>24452887</v>
      </c>
      <c r="G49" s="20">
        <v>12178002</v>
      </c>
      <c r="H49" s="23">
        <v>12178002</v>
      </c>
      <c r="I49" s="24">
        <v>11335290</v>
      </c>
      <c r="J49" s="25">
        <v>21049900</v>
      </c>
      <c r="K49" s="20">
        <v>5000000</v>
      </c>
      <c r="L49" s="21">
        <v>25333650</v>
      </c>
    </row>
    <row r="50" spans="1:12" ht="13.5" x14ac:dyDescent="0.25">
      <c r="A50" s="3" t="s">
        <v>27</v>
      </c>
      <c r="B50" s="2" t="s">
        <v>20</v>
      </c>
      <c r="C50" s="20">
        <v>2406410</v>
      </c>
      <c r="D50" s="20">
        <v>489823</v>
      </c>
      <c r="E50" s="21">
        <v>1606903</v>
      </c>
      <c r="F50" s="22">
        <v>100000</v>
      </c>
      <c r="G50" s="20">
        <v>705000</v>
      </c>
      <c r="H50" s="23">
        <v>705000</v>
      </c>
      <c r="I50" s="24">
        <v>168174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771839</v>
      </c>
      <c r="D53" s="14">
        <f t="shared" ref="D53:L53" si="2">SUM(D54:D56)</f>
        <v>2940341</v>
      </c>
      <c r="E53" s="18">
        <f t="shared" si="2"/>
        <v>67277070</v>
      </c>
      <c r="F53" s="32">
        <f t="shared" si="2"/>
        <v>66669255</v>
      </c>
      <c r="G53" s="14">
        <f t="shared" si="2"/>
        <v>75041110</v>
      </c>
      <c r="H53" s="17">
        <f>SUM(H54:H56)</f>
        <v>75041110</v>
      </c>
      <c r="I53" s="33">
        <f t="shared" si="2"/>
        <v>96684103</v>
      </c>
      <c r="J53" s="16">
        <f t="shared" si="2"/>
        <v>22500000</v>
      </c>
      <c r="K53" s="14">
        <f t="shared" si="2"/>
        <v>48778950</v>
      </c>
      <c r="L53" s="18">
        <f t="shared" si="2"/>
        <v>32333650</v>
      </c>
    </row>
    <row r="54" spans="1:12" ht="13.5" x14ac:dyDescent="0.25">
      <c r="A54" s="3" t="s">
        <v>31</v>
      </c>
      <c r="B54" s="2" t="s">
        <v>20</v>
      </c>
      <c r="C54" s="20">
        <v>-88938</v>
      </c>
      <c r="D54" s="20">
        <v>2615094</v>
      </c>
      <c r="E54" s="21">
        <v>402831</v>
      </c>
      <c r="F54" s="22">
        <v>4388440</v>
      </c>
      <c r="G54" s="20">
        <v>2688440</v>
      </c>
      <c r="H54" s="23">
        <v>2688440</v>
      </c>
      <c r="I54" s="24">
        <v>868170</v>
      </c>
      <c r="J54" s="25">
        <v>1054000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860777</v>
      </c>
      <c r="D55" s="20">
        <v>325247</v>
      </c>
      <c r="E55" s="21">
        <v>66874239</v>
      </c>
      <c r="F55" s="22">
        <v>62280815</v>
      </c>
      <c r="G55" s="20">
        <v>72352670</v>
      </c>
      <c r="H55" s="23">
        <v>72352670</v>
      </c>
      <c r="I55" s="24">
        <v>95815933</v>
      </c>
      <c r="J55" s="25">
        <v>21446000</v>
      </c>
      <c r="K55" s="20">
        <v>48778950</v>
      </c>
      <c r="L55" s="21">
        <v>32333650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4335986</v>
      </c>
      <c r="D57" s="14">
        <f t="shared" ref="D57:L57" si="3">SUM(D58:D61)</f>
        <v>-1267668</v>
      </c>
      <c r="E57" s="18">
        <f t="shared" si="3"/>
        <v>2762357</v>
      </c>
      <c r="F57" s="32">
        <f t="shared" si="3"/>
        <v>4150000</v>
      </c>
      <c r="G57" s="14">
        <f t="shared" si="3"/>
        <v>4390000</v>
      </c>
      <c r="H57" s="17">
        <f>SUM(H58:H61)</f>
        <v>4390000</v>
      </c>
      <c r="I57" s="33">
        <f t="shared" si="3"/>
        <v>2368309</v>
      </c>
      <c r="J57" s="16">
        <f t="shared" si="3"/>
        <v>7000000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-1</v>
      </c>
      <c r="D58" s="20">
        <v>-2</v>
      </c>
      <c r="E58" s="21">
        <v>1015142</v>
      </c>
      <c r="F58" s="22">
        <v>3500000</v>
      </c>
      <c r="G58" s="20">
        <v>3500000</v>
      </c>
      <c r="H58" s="23">
        <v>3500000</v>
      </c>
      <c r="I58" s="24">
        <v>1569077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>
        <v>-1957586</v>
      </c>
      <c r="E60" s="27">
        <v>704519</v>
      </c>
      <c r="F60" s="28">
        <v>650000</v>
      </c>
      <c r="G60" s="26">
        <v>800000</v>
      </c>
      <c r="H60" s="29">
        <v>800000</v>
      </c>
      <c r="I60" s="30">
        <v>799232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4335987</v>
      </c>
      <c r="D61" s="20">
        <v>689920</v>
      </c>
      <c r="E61" s="21">
        <v>1042696</v>
      </c>
      <c r="F61" s="22"/>
      <c r="G61" s="20">
        <v>90000</v>
      </c>
      <c r="H61" s="23">
        <v>90000</v>
      </c>
      <c r="I61" s="24"/>
      <c r="J61" s="25">
        <v>7000000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1010065</v>
      </c>
      <c r="D63" s="66">
        <f t="shared" ref="D63:L63" si="4">+D43+D47+D53+D57+D62</f>
        <v>-5644257</v>
      </c>
      <c r="E63" s="67">
        <f t="shared" si="4"/>
        <v>78357729</v>
      </c>
      <c r="F63" s="68">
        <f t="shared" si="4"/>
        <v>110154690</v>
      </c>
      <c r="G63" s="66">
        <f t="shared" si="4"/>
        <v>114170910</v>
      </c>
      <c r="H63" s="69">
        <f t="shared" si="4"/>
        <v>114170910</v>
      </c>
      <c r="I63" s="70">
        <f t="shared" si="4"/>
        <v>124662201</v>
      </c>
      <c r="J63" s="71">
        <f t="shared" si="4"/>
        <v>66089900</v>
      </c>
      <c r="K63" s="66">
        <f t="shared" si="4"/>
        <v>53778950</v>
      </c>
      <c r="L63" s="67">
        <f t="shared" si="4"/>
        <v>57667300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42198690</v>
      </c>
      <c r="D66" s="20">
        <v>3250675</v>
      </c>
      <c r="E66" s="34">
        <v>86527327</v>
      </c>
      <c r="F66" s="25">
        <v>63116250</v>
      </c>
      <c r="G66" s="20">
        <v>68186950</v>
      </c>
      <c r="H66" s="23">
        <v>68186950</v>
      </c>
      <c r="I66" s="21">
        <v>61646849</v>
      </c>
      <c r="J66" s="35">
        <v>54189900</v>
      </c>
      <c r="K66" s="20">
        <v>46778950</v>
      </c>
      <c r="L66" s="23">
        <v>50667300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3000000</v>
      </c>
      <c r="G67" s="20">
        <v>1000000</v>
      </c>
      <c r="H67" s="23">
        <v>1000000</v>
      </c>
      <c r="I67" s="24">
        <v>868170</v>
      </c>
      <c r="J67" s="25">
        <v>1000000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42198690</v>
      </c>
      <c r="D70" s="36">
        <f t="shared" ref="D70:L70" si="5">SUM(D66:D69)</f>
        <v>3250675</v>
      </c>
      <c r="E70" s="37">
        <f t="shared" si="5"/>
        <v>86527327</v>
      </c>
      <c r="F70" s="38">
        <f t="shared" si="5"/>
        <v>66116250</v>
      </c>
      <c r="G70" s="36">
        <f t="shared" si="5"/>
        <v>69186950</v>
      </c>
      <c r="H70" s="39">
        <f t="shared" si="5"/>
        <v>69186950</v>
      </c>
      <c r="I70" s="40">
        <f t="shared" si="5"/>
        <v>62515019</v>
      </c>
      <c r="J70" s="41">
        <f t="shared" si="5"/>
        <v>55189900</v>
      </c>
      <c r="K70" s="36">
        <f t="shared" si="5"/>
        <v>46778950</v>
      </c>
      <c r="L70" s="37">
        <f t="shared" si="5"/>
        <v>50667300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30000000</v>
      </c>
      <c r="G72" s="20">
        <v>30000000</v>
      </c>
      <c r="H72" s="23">
        <v>30000000</v>
      </c>
      <c r="I72" s="24">
        <v>23403138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29297159</v>
      </c>
      <c r="D73" s="20">
        <v>16248256</v>
      </c>
      <c r="E73" s="21">
        <v>-8746598</v>
      </c>
      <c r="F73" s="22">
        <v>14038440</v>
      </c>
      <c r="G73" s="20">
        <v>14983960</v>
      </c>
      <c r="H73" s="23">
        <v>14983960</v>
      </c>
      <c r="I73" s="24">
        <v>38744044</v>
      </c>
      <c r="J73" s="25">
        <v>10900000</v>
      </c>
      <c r="K73" s="20">
        <v>7000000</v>
      </c>
      <c r="L73" s="21">
        <v>7000000</v>
      </c>
    </row>
    <row r="74" spans="1:12" ht="13.5" x14ac:dyDescent="0.25">
      <c r="A74" s="4" t="s">
        <v>53</v>
      </c>
      <c r="B74" s="5" t="s">
        <v>54</v>
      </c>
      <c r="C74" s="66">
        <f>SUM(C70:C73)</f>
        <v>71495849</v>
      </c>
      <c r="D74" s="66">
        <f t="shared" ref="D74:L74" si="6">SUM(D70:D73)</f>
        <v>19498931</v>
      </c>
      <c r="E74" s="67">
        <f t="shared" si="6"/>
        <v>77780729</v>
      </c>
      <c r="F74" s="68">
        <f t="shared" si="6"/>
        <v>110154690</v>
      </c>
      <c r="G74" s="66">
        <f t="shared" si="6"/>
        <v>114170910</v>
      </c>
      <c r="H74" s="69">
        <f t="shared" si="6"/>
        <v>114170910</v>
      </c>
      <c r="I74" s="70">
        <f t="shared" si="6"/>
        <v>124662201</v>
      </c>
      <c r="J74" s="71">
        <f t="shared" si="6"/>
        <v>66089900</v>
      </c>
      <c r="K74" s="66">
        <f t="shared" si="6"/>
        <v>53778950</v>
      </c>
      <c r="L74" s="67">
        <f t="shared" si="6"/>
        <v>57667300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3313933</v>
      </c>
      <c r="D43" s="14">
        <f t="shared" ref="D43:L43" si="0">SUM(D44:D46)</f>
        <v>3980181</v>
      </c>
      <c r="E43" s="15">
        <f t="shared" si="0"/>
        <v>4703702</v>
      </c>
      <c r="F43" s="16">
        <f t="shared" si="0"/>
        <v>817391</v>
      </c>
      <c r="G43" s="14">
        <f t="shared" si="0"/>
        <v>278261</v>
      </c>
      <c r="H43" s="17">
        <f>SUM(H44:H46)</f>
        <v>278261</v>
      </c>
      <c r="I43" s="18">
        <f t="shared" si="0"/>
        <v>109587</v>
      </c>
      <c r="J43" s="19">
        <f t="shared" si="0"/>
        <v>2208697</v>
      </c>
      <c r="K43" s="14">
        <f t="shared" si="0"/>
        <v>2004175</v>
      </c>
      <c r="L43" s="17">
        <f t="shared" si="0"/>
        <v>2039524</v>
      </c>
    </row>
    <row r="44" spans="1:12" ht="13.5" x14ac:dyDescent="0.25">
      <c r="A44" s="3" t="s">
        <v>21</v>
      </c>
      <c r="B44" s="2" t="s">
        <v>20</v>
      </c>
      <c r="C44" s="20">
        <v>83073</v>
      </c>
      <c r="D44" s="20">
        <v>2851023</v>
      </c>
      <c r="E44" s="21">
        <v>3272712</v>
      </c>
      <c r="F44" s="22">
        <v>86956</v>
      </c>
      <c r="G44" s="20">
        <v>34782</v>
      </c>
      <c r="H44" s="23">
        <v>34782</v>
      </c>
      <c r="I44" s="24"/>
      <c r="J44" s="25">
        <v>939131</v>
      </c>
      <c r="K44" s="20">
        <v>1376696</v>
      </c>
      <c r="L44" s="21">
        <v>1466546</v>
      </c>
    </row>
    <row r="45" spans="1:12" ht="13.5" x14ac:dyDescent="0.25">
      <c r="A45" s="3" t="s">
        <v>22</v>
      </c>
      <c r="B45" s="2" t="s">
        <v>20</v>
      </c>
      <c r="C45" s="26">
        <v>3230860</v>
      </c>
      <c r="D45" s="26">
        <v>1129158</v>
      </c>
      <c r="E45" s="27">
        <v>1430990</v>
      </c>
      <c r="F45" s="28">
        <v>730435</v>
      </c>
      <c r="G45" s="26">
        <v>243479</v>
      </c>
      <c r="H45" s="29">
        <v>243479</v>
      </c>
      <c r="I45" s="30">
        <v>109587</v>
      </c>
      <c r="J45" s="31">
        <v>1269566</v>
      </c>
      <c r="K45" s="26">
        <v>627479</v>
      </c>
      <c r="L45" s="27">
        <v>572978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112968723</v>
      </c>
      <c r="D47" s="14">
        <f t="shared" ref="D47:L47" si="1">SUM(D48:D52)</f>
        <v>1207915</v>
      </c>
      <c r="E47" s="18">
        <f t="shared" si="1"/>
        <v>1269070</v>
      </c>
      <c r="F47" s="32">
        <f t="shared" si="1"/>
        <v>582609</v>
      </c>
      <c r="G47" s="14">
        <f t="shared" si="1"/>
        <v>52175</v>
      </c>
      <c r="H47" s="17">
        <f>SUM(H48:H52)</f>
        <v>52175</v>
      </c>
      <c r="I47" s="33">
        <f t="shared" si="1"/>
        <v>991974</v>
      </c>
      <c r="J47" s="16">
        <f t="shared" si="1"/>
        <v>1351265</v>
      </c>
      <c r="K47" s="14">
        <f t="shared" si="1"/>
        <v>570435</v>
      </c>
      <c r="L47" s="18">
        <f t="shared" si="1"/>
        <v>225906</v>
      </c>
    </row>
    <row r="48" spans="1:12" ht="13.5" x14ac:dyDescent="0.25">
      <c r="A48" s="3" t="s">
        <v>25</v>
      </c>
      <c r="B48" s="2" t="s">
        <v>20</v>
      </c>
      <c r="C48" s="20">
        <v>110715509</v>
      </c>
      <c r="D48" s="20">
        <v>553261</v>
      </c>
      <c r="E48" s="21">
        <v>614416</v>
      </c>
      <c r="F48" s="22">
        <v>513044</v>
      </c>
      <c r="G48" s="20">
        <v>26087</v>
      </c>
      <c r="H48" s="23">
        <v>26087</v>
      </c>
      <c r="I48" s="24">
        <v>991974</v>
      </c>
      <c r="J48" s="25">
        <v>1290395</v>
      </c>
      <c r="K48" s="20">
        <v>507131</v>
      </c>
      <c r="L48" s="21">
        <v>75242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2253214</v>
      </c>
      <c r="D50" s="20">
        <v>654654</v>
      </c>
      <c r="E50" s="21">
        <v>654654</v>
      </c>
      <c r="F50" s="22">
        <v>69565</v>
      </c>
      <c r="G50" s="20">
        <v>26088</v>
      </c>
      <c r="H50" s="23">
        <v>26088</v>
      </c>
      <c r="I50" s="24"/>
      <c r="J50" s="25">
        <v>60870</v>
      </c>
      <c r="K50" s="20">
        <v>63304</v>
      </c>
      <c r="L50" s="21">
        <v>150664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135903023</v>
      </c>
      <c r="D53" s="14">
        <f t="shared" ref="D53:L53" si="2">SUM(D54:D56)</f>
        <v>161863789</v>
      </c>
      <c r="E53" s="18">
        <f t="shared" si="2"/>
        <v>180933839</v>
      </c>
      <c r="F53" s="32">
        <f t="shared" si="2"/>
        <v>20485219</v>
      </c>
      <c r="G53" s="14">
        <f t="shared" si="2"/>
        <v>17384232</v>
      </c>
      <c r="H53" s="17">
        <f>SUM(H54:H56)</f>
        <v>17384232</v>
      </c>
      <c r="I53" s="33">
        <f t="shared" si="2"/>
        <v>16578415</v>
      </c>
      <c r="J53" s="16">
        <f t="shared" si="2"/>
        <v>19161780</v>
      </c>
      <c r="K53" s="14">
        <f t="shared" si="2"/>
        <v>10559527</v>
      </c>
      <c r="L53" s="18">
        <f t="shared" si="2"/>
        <v>10105946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135903023</v>
      </c>
      <c r="D55" s="20">
        <v>161863789</v>
      </c>
      <c r="E55" s="21">
        <v>180933839</v>
      </c>
      <c r="F55" s="22">
        <v>20485219</v>
      </c>
      <c r="G55" s="20">
        <v>17384232</v>
      </c>
      <c r="H55" s="23">
        <v>17384232</v>
      </c>
      <c r="I55" s="24">
        <v>16578415</v>
      </c>
      <c r="J55" s="25">
        <v>19161780</v>
      </c>
      <c r="K55" s="20">
        <v>10559527</v>
      </c>
      <c r="L55" s="21">
        <v>10105946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180301492</v>
      </c>
      <c r="D57" s="14">
        <f t="shared" ref="D57:L57" si="3">SUM(D58:D61)</f>
        <v>19084367</v>
      </c>
      <c r="E57" s="18">
        <f t="shared" si="3"/>
        <v>22384837</v>
      </c>
      <c r="F57" s="32">
        <f t="shared" si="3"/>
        <v>14047826</v>
      </c>
      <c r="G57" s="14">
        <f t="shared" si="3"/>
        <v>10043477</v>
      </c>
      <c r="H57" s="17">
        <f>SUM(H58:H61)</f>
        <v>10043477</v>
      </c>
      <c r="I57" s="33">
        <f t="shared" si="3"/>
        <v>3781818</v>
      </c>
      <c r="J57" s="16">
        <f t="shared" si="3"/>
        <v>7998262</v>
      </c>
      <c r="K57" s="14">
        <f t="shared" si="3"/>
        <v>7335994</v>
      </c>
      <c r="L57" s="18">
        <f t="shared" si="3"/>
        <v>7115461</v>
      </c>
    </row>
    <row r="58" spans="1:12" ht="13.5" x14ac:dyDescent="0.25">
      <c r="A58" s="3" t="s">
        <v>35</v>
      </c>
      <c r="B58" s="2" t="s">
        <v>20</v>
      </c>
      <c r="C58" s="20">
        <v>151096816</v>
      </c>
      <c r="D58" s="20">
        <v>18887567</v>
      </c>
      <c r="E58" s="21">
        <v>22188037</v>
      </c>
      <c r="F58" s="22">
        <v>12743478</v>
      </c>
      <c r="G58" s="20">
        <v>8930434</v>
      </c>
      <c r="H58" s="23">
        <v>8930434</v>
      </c>
      <c r="I58" s="24">
        <v>3781818</v>
      </c>
      <c r="J58" s="25">
        <v>6346088</v>
      </c>
      <c r="K58" s="20">
        <v>6177733</v>
      </c>
      <c r="L58" s="21">
        <v>6659391</v>
      </c>
    </row>
    <row r="59" spans="1:12" ht="13.5" x14ac:dyDescent="0.25">
      <c r="A59" s="3" t="s">
        <v>36</v>
      </c>
      <c r="B59" s="2" t="s">
        <v>20</v>
      </c>
      <c r="C59" s="20">
        <v>1984882</v>
      </c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12287030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14932764</v>
      </c>
      <c r="D61" s="20">
        <v>196800</v>
      </c>
      <c r="E61" s="21">
        <v>196800</v>
      </c>
      <c r="F61" s="22">
        <v>1304348</v>
      </c>
      <c r="G61" s="20">
        <v>1113043</v>
      </c>
      <c r="H61" s="23">
        <v>1113043</v>
      </c>
      <c r="I61" s="24"/>
      <c r="J61" s="25">
        <v>1652174</v>
      </c>
      <c r="K61" s="20">
        <v>1158261</v>
      </c>
      <c r="L61" s="21">
        <v>456070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432487171</v>
      </c>
      <c r="D63" s="66">
        <f t="shared" ref="D63:L63" si="4">+D43+D47+D53+D57+D62</f>
        <v>186136252</v>
      </c>
      <c r="E63" s="67">
        <f t="shared" si="4"/>
        <v>209291448</v>
      </c>
      <c r="F63" s="68">
        <f t="shared" si="4"/>
        <v>35933045</v>
      </c>
      <c r="G63" s="66">
        <f t="shared" si="4"/>
        <v>27758145</v>
      </c>
      <c r="H63" s="69">
        <f t="shared" si="4"/>
        <v>27758145</v>
      </c>
      <c r="I63" s="70">
        <f t="shared" si="4"/>
        <v>21461794</v>
      </c>
      <c r="J63" s="71">
        <f t="shared" si="4"/>
        <v>30720004</v>
      </c>
      <c r="K63" s="66">
        <f t="shared" si="4"/>
        <v>20470131</v>
      </c>
      <c r="L63" s="67">
        <f t="shared" si="4"/>
        <v>19486837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241322710</v>
      </c>
      <c r="D66" s="20">
        <v>41192802</v>
      </c>
      <c r="E66" s="34">
        <v>30734417</v>
      </c>
      <c r="F66" s="25">
        <v>29924348</v>
      </c>
      <c r="G66" s="20">
        <v>25429356</v>
      </c>
      <c r="H66" s="23">
        <v>25429356</v>
      </c>
      <c r="I66" s="21">
        <v>20095056</v>
      </c>
      <c r="J66" s="35">
        <v>22902609</v>
      </c>
      <c r="K66" s="20">
        <v>13326825</v>
      </c>
      <c r="L66" s="23">
        <v>14531337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241322710</v>
      </c>
      <c r="D70" s="36">
        <f t="shared" ref="D70:L70" si="5">SUM(D66:D69)</f>
        <v>41192802</v>
      </c>
      <c r="E70" s="37">
        <f t="shared" si="5"/>
        <v>30734417</v>
      </c>
      <c r="F70" s="38">
        <f t="shared" si="5"/>
        <v>29924348</v>
      </c>
      <c r="G70" s="36">
        <f t="shared" si="5"/>
        <v>25429356</v>
      </c>
      <c r="H70" s="39">
        <f t="shared" si="5"/>
        <v>25429356</v>
      </c>
      <c r="I70" s="40">
        <f t="shared" si="5"/>
        <v>20095056</v>
      </c>
      <c r="J70" s="41">
        <f t="shared" si="5"/>
        <v>22902609</v>
      </c>
      <c r="K70" s="36">
        <f t="shared" si="5"/>
        <v>13326825</v>
      </c>
      <c r="L70" s="37">
        <f t="shared" si="5"/>
        <v>14531337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191164431</v>
      </c>
      <c r="D73" s="20">
        <v>144943450</v>
      </c>
      <c r="E73" s="21">
        <v>178557031</v>
      </c>
      <c r="F73" s="22">
        <v>6008697</v>
      </c>
      <c r="G73" s="20">
        <v>2328789</v>
      </c>
      <c r="H73" s="23">
        <v>2328789</v>
      </c>
      <c r="I73" s="24">
        <v>1366738</v>
      </c>
      <c r="J73" s="25">
        <v>7817395</v>
      </c>
      <c r="K73" s="20">
        <v>7143306</v>
      </c>
      <c r="L73" s="21">
        <v>4955500</v>
      </c>
    </row>
    <row r="74" spans="1:12" ht="13.5" x14ac:dyDescent="0.25">
      <c r="A74" s="4" t="s">
        <v>53</v>
      </c>
      <c r="B74" s="5" t="s">
        <v>54</v>
      </c>
      <c r="C74" s="66">
        <f>SUM(C70:C73)</f>
        <v>432487141</v>
      </c>
      <c r="D74" s="66">
        <f t="shared" ref="D74:L74" si="6">SUM(D70:D73)</f>
        <v>186136252</v>
      </c>
      <c r="E74" s="67">
        <f t="shared" si="6"/>
        <v>209291448</v>
      </c>
      <c r="F74" s="68">
        <f t="shared" si="6"/>
        <v>35933045</v>
      </c>
      <c r="G74" s="66">
        <f t="shared" si="6"/>
        <v>27758145</v>
      </c>
      <c r="H74" s="69">
        <f t="shared" si="6"/>
        <v>27758145</v>
      </c>
      <c r="I74" s="70">
        <f t="shared" si="6"/>
        <v>21461794</v>
      </c>
      <c r="J74" s="71">
        <f t="shared" si="6"/>
        <v>30720004</v>
      </c>
      <c r="K74" s="66">
        <f t="shared" si="6"/>
        <v>20470131</v>
      </c>
      <c r="L74" s="67">
        <f t="shared" si="6"/>
        <v>19486837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139759202</v>
      </c>
      <c r="D43" s="14">
        <f t="shared" ref="D43:L43" si="0">SUM(D44:D46)</f>
        <v>118019354</v>
      </c>
      <c r="E43" s="15">
        <f t="shared" si="0"/>
        <v>118096151</v>
      </c>
      <c r="F43" s="16">
        <f t="shared" si="0"/>
        <v>4449080</v>
      </c>
      <c r="G43" s="14">
        <f t="shared" si="0"/>
        <v>4252453</v>
      </c>
      <c r="H43" s="17">
        <f>SUM(H44:H46)</f>
        <v>4252453</v>
      </c>
      <c r="I43" s="18">
        <f t="shared" si="0"/>
        <v>985284</v>
      </c>
      <c r="J43" s="19">
        <f t="shared" si="0"/>
        <v>565217</v>
      </c>
      <c r="K43" s="14">
        <f t="shared" si="0"/>
        <v>585217</v>
      </c>
      <c r="L43" s="17">
        <f t="shared" si="0"/>
        <v>605683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139759202</v>
      </c>
      <c r="D45" s="26">
        <v>118019354</v>
      </c>
      <c r="E45" s="27">
        <v>118096151</v>
      </c>
      <c r="F45" s="28">
        <v>4449080</v>
      </c>
      <c r="G45" s="26">
        <v>4252453</v>
      </c>
      <c r="H45" s="29">
        <v>4252453</v>
      </c>
      <c r="I45" s="30">
        <v>985284</v>
      </c>
      <c r="J45" s="31">
        <v>565217</v>
      </c>
      <c r="K45" s="26">
        <v>585217</v>
      </c>
      <c r="L45" s="27">
        <v>605683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117116114</v>
      </c>
      <c r="D47" s="14">
        <f t="shared" ref="D47:L47" si="1">SUM(D48:D52)</f>
        <v>149467997</v>
      </c>
      <c r="E47" s="18">
        <f t="shared" si="1"/>
        <v>163110387</v>
      </c>
      <c r="F47" s="32">
        <f t="shared" si="1"/>
        <v>3993478</v>
      </c>
      <c r="G47" s="14">
        <f t="shared" si="1"/>
        <v>4537410</v>
      </c>
      <c r="H47" s="17">
        <f>SUM(H48:H52)</f>
        <v>4537410</v>
      </c>
      <c r="I47" s="33">
        <f t="shared" si="1"/>
        <v>3542306</v>
      </c>
      <c r="J47" s="16">
        <f t="shared" si="1"/>
        <v>2157312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102859870</v>
      </c>
      <c r="D48" s="20">
        <v>127977278</v>
      </c>
      <c r="E48" s="21">
        <v>145060003</v>
      </c>
      <c r="F48" s="22">
        <v>3993478</v>
      </c>
      <c r="G48" s="20">
        <v>4382546</v>
      </c>
      <c r="H48" s="23">
        <v>4382546</v>
      </c>
      <c r="I48" s="24">
        <v>3387442</v>
      </c>
      <c r="J48" s="25">
        <v>1915221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14256244</v>
      </c>
      <c r="D49" s="20">
        <v>21490719</v>
      </c>
      <c r="E49" s="21">
        <v>18050384</v>
      </c>
      <c r="F49" s="22"/>
      <c r="G49" s="20">
        <v>154864</v>
      </c>
      <c r="H49" s="23">
        <v>154864</v>
      </c>
      <c r="I49" s="24">
        <v>154864</v>
      </c>
      <c r="J49" s="25">
        <v>242091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191257457</v>
      </c>
      <c r="D53" s="14">
        <f t="shared" ref="D53:L53" si="2">SUM(D54:D56)</f>
        <v>206389768</v>
      </c>
      <c r="E53" s="18">
        <f t="shared" si="2"/>
        <v>215665660</v>
      </c>
      <c r="F53" s="32">
        <f t="shared" si="2"/>
        <v>20244173</v>
      </c>
      <c r="G53" s="14">
        <f t="shared" si="2"/>
        <v>21209981</v>
      </c>
      <c r="H53" s="17">
        <f>SUM(H54:H56)</f>
        <v>21209981</v>
      </c>
      <c r="I53" s="33">
        <f t="shared" si="2"/>
        <v>16108120</v>
      </c>
      <c r="J53" s="16">
        <f t="shared" si="2"/>
        <v>22190385</v>
      </c>
      <c r="K53" s="14">
        <f t="shared" si="2"/>
        <v>23550218</v>
      </c>
      <c r="L53" s="18">
        <f t="shared" si="2"/>
        <v>28150945</v>
      </c>
    </row>
    <row r="54" spans="1:12" ht="13.5" x14ac:dyDescent="0.25">
      <c r="A54" s="3" t="s">
        <v>31</v>
      </c>
      <c r="B54" s="2" t="s">
        <v>20</v>
      </c>
      <c r="C54" s="20">
        <v>19175846</v>
      </c>
      <c r="D54" s="20">
        <v>23883072</v>
      </c>
      <c r="E54" s="21">
        <v>21965717</v>
      </c>
      <c r="F54" s="22">
        <v>14026782</v>
      </c>
      <c r="G54" s="20">
        <v>14026782</v>
      </c>
      <c r="H54" s="23">
        <v>14026782</v>
      </c>
      <c r="I54" s="24">
        <v>9690973</v>
      </c>
      <c r="J54" s="25">
        <v>11052561</v>
      </c>
      <c r="K54" s="20">
        <v>9906739</v>
      </c>
      <c r="L54" s="21">
        <v>13893510</v>
      </c>
    </row>
    <row r="55" spans="1:12" ht="13.5" x14ac:dyDescent="0.25">
      <c r="A55" s="3" t="s">
        <v>32</v>
      </c>
      <c r="B55" s="2" t="s">
        <v>20</v>
      </c>
      <c r="C55" s="20">
        <v>172081611</v>
      </c>
      <c r="D55" s="20">
        <v>182506696</v>
      </c>
      <c r="E55" s="21">
        <v>193699943</v>
      </c>
      <c r="F55" s="22">
        <v>6217391</v>
      </c>
      <c r="G55" s="20">
        <v>7183199</v>
      </c>
      <c r="H55" s="23">
        <v>7183199</v>
      </c>
      <c r="I55" s="24">
        <v>6417147</v>
      </c>
      <c r="J55" s="25">
        <v>11137824</v>
      </c>
      <c r="K55" s="20">
        <v>13643479</v>
      </c>
      <c r="L55" s="21">
        <v>14257435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5655140</v>
      </c>
      <c r="D57" s="14">
        <f t="shared" ref="D57:L57" si="3">SUM(D58:D61)</f>
        <v>5654860</v>
      </c>
      <c r="E57" s="18">
        <f t="shared" si="3"/>
        <v>10363745</v>
      </c>
      <c r="F57" s="32">
        <f t="shared" si="3"/>
        <v>14782608</v>
      </c>
      <c r="G57" s="14">
        <f t="shared" si="3"/>
        <v>13043478</v>
      </c>
      <c r="H57" s="17">
        <f>SUM(H58:H61)</f>
        <v>13043478</v>
      </c>
      <c r="I57" s="33">
        <f t="shared" si="3"/>
        <v>12871164</v>
      </c>
      <c r="J57" s="16">
        <f t="shared" si="3"/>
        <v>9251305</v>
      </c>
      <c r="K57" s="14">
        <f t="shared" si="3"/>
        <v>9013565</v>
      </c>
      <c r="L57" s="18">
        <f t="shared" si="3"/>
        <v>11346132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4708885</v>
      </c>
      <c r="F58" s="22">
        <v>14782608</v>
      </c>
      <c r="G58" s="20">
        <v>13043478</v>
      </c>
      <c r="H58" s="23">
        <v>13043478</v>
      </c>
      <c r="I58" s="24">
        <v>12871164</v>
      </c>
      <c r="J58" s="25">
        <v>8729566</v>
      </c>
      <c r="K58" s="20">
        <v>8467826</v>
      </c>
      <c r="L58" s="21">
        <v>10775835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2596456</v>
      </c>
      <c r="D60" s="26">
        <v>2596456</v>
      </c>
      <c r="E60" s="27">
        <v>2596456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3058684</v>
      </c>
      <c r="D61" s="20">
        <v>3058404</v>
      </c>
      <c r="E61" s="21">
        <v>3058404</v>
      </c>
      <c r="F61" s="22"/>
      <c r="G61" s="20"/>
      <c r="H61" s="23"/>
      <c r="I61" s="24"/>
      <c r="J61" s="25">
        <v>521739</v>
      </c>
      <c r="K61" s="20">
        <v>545739</v>
      </c>
      <c r="L61" s="21">
        <v>570297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453787913</v>
      </c>
      <c r="D63" s="66">
        <f t="shared" ref="D63:L63" si="4">+D43+D47+D53+D57+D62</f>
        <v>479531979</v>
      </c>
      <c r="E63" s="67">
        <f t="shared" si="4"/>
        <v>507235943</v>
      </c>
      <c r="F63" s="68">
        <f t="shared" si="4"/>
        <v>43469339</v>
      </c>
      <c r="G63" s="66">
        <f t="shared" si="4"/>
        <v>43043322</v>
      </c>
      <c r="H63" s="69">
        <f t="shared" si="4"/>
        <v>43043322</v>
      </c>
      <c r="I63" s="70">
        <f t="shared" si="4"/>
        <v>33506874</v>
      </c>
      <c r="J63" s="71">
        <f t="shared" si="4"/>
        <v>34164219</v>
      </c>
      <c r="K63" s="66">
        <f t="shared" si="4"/>
        <v>33149000</v>
      </c>
      <c r="L63" s="67">
        <f t="shared" si="4"/>
        <v>40102760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180047755</v>
      </c>
      <c r="D66" s="20">
        <v>197903538</v>
      </c>
      <c r="E66" s="34">
        <v>209941495</v>
      </c>
      <c r="F66" s="25">
        <v>35570259</v>
      </c>
      <c r="G66" s="20">
        <v>35340869</v>
      </c>
      <c r="H66" s="23">
        <v>35340869</v>
      </c>
      <c r="I66" s="21">
        <v>32412308</v>
      </c>
      <c r="J66" s="35">
        <v>30499346</v>
      </c>
      <c r="K66" s="20">
        <v>31147957</v>
      </c>
      <c r="L66" s="23">
        <v>38011670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180047755</v>
      </c>
      <c r="D70" s="36">
        <f t="shared" ref="D70:L70" si="5">SUM(D66:D69)</f>
        <v>197903538</v>
      </c>
      <c r="E70" s="37">
        <f t="shared" si="5"/>
        <v>209941495</v>
      </c>
      <c r="F70" s="38">
        <f t="shared" si="5"/>
        <v>35570259</v>
      </c>
      <c r="G70" s="36">
        <f t="shared" si="5"/>
        <v>35340869</v>
      </c>
      <c r="H70" s="39">
        <f t="shared" si="5"/>
        <v>35340869</v>
      </c>
      <c r="I70" s="40">
        <f t="shared" si="5"/>
        <v>32412308</v>
      </c>
      <c r="J70" s="41">
        <f t="shared" si="5"/>
        <v>30499346</v>
      </c>
      <c r="K70" s="36">
        <f t="shared" si="5"/>
        <v>31147957</v>
      </c>
      <c r="L70" s="37">
        <f t="shared" si="5"/>
        <v>38011670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261564171</v>
      </c>
      <c r="D73" s="20">
        <v>281628441</v>
      </c>
      <c r="E73" s="21">
        <v>297294448</v>
      </c>
      <c r="F73" s="22">
        <v>7899080</v>
      </c>
      <c r="G73" s="20">
        <v>7702453</v>
      </c>
      <c r="H73" s="23">
        <v>7702453</v>
      </c>
      <c r="I73" s="24">
        <v>1094566</v>
      </c>
      <c r="J73" s="25">
        <v>3664873</v>
      </c>
      <c r="K73" s="20">
        <v>2001043</v>
      </c>
      <c r="L73" s="21">
        <v>2091090</v>
      </c>
    </row>
    <row r="74" spans="1:12" ht="13.5" x14ac:dyDescent="0.25">
      <c r="A74" s="4" t="s">
        <v>53</v>
      </c>
      <c r="B74" s="5" t="s">
        <v>54</v>
      </c>
      <c r="C74" s="66">
        <f>SUM(C70:C73)</f>
        <v>441611926</v>
      </c>
      <c r="D74" s="66">
        <f t="shared" ref="D74:L74" si="6">SUM(D70:D73)</f>
        <v>479531979</v>
      </c>
      <c r="E74" s="67">
        <f t="shared" si="6"/>
        <v>507235943</v>
      </c>
      <c r="F74" s="68">
        <f t="shared" si="6"/>
        <v>43469339</v>
      </c>
      <c r="G74" s="66">
        <f t="shared" si="6"/>
        <v>43043322</v>
      </c>
      <c r="H74" s="69">
        <f t="shared" si="6"/>
        <v>43043322</v>
      </c>
      <c r="I74" s="70">
        <f t="shared" si="6"/>
        <v>33506874</v>
      </c>
      <c r="J74" s="71">
        <f t="shared" si="6"/>
        <v>34164219</v>
      </c>
      <c r="K74" s="66">
        <f t="shared" si="6"/>
        <v>33149000</v>
      </c>
      <c r="L74" s="67">
        <f t="shared" si="6"/>
        <v>40102760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3690455</v>
      </c>
      <c r="D43" s="14">
        <f t="shared" ref="D43:L43" si="0">SUM(D44:D46)</f>
        <v>4032098</v>
      </c>
      <c r="E43" s="15">
        <f t="shared" si="0"/>
        <v>4360906</v>
      </c>
      <c r="F43" s="16">
        <f t="shared" si="0"/>
        <v>5750000</v>
      </c>
      <c r="G43" s="14">
        <f t="shared" si="0"/>
        <v>4379941</v>
      </c>
      <c r="H43" s="17">
        <f>SUM(H44:H46)</f>
        <v>4379941</v>
      </c>
      <c r="I43" s="18">
        <f t="shared" si="0"/>
        <v>3934395</v>
      </c>
      <c r="J43" s="19">
        <f t="shared" si="0"/>
        <v>3800029</v>
      </c>
      <c r="K43" s="14">
        <f t="shared" si="0"/>
        <v>7820000</v>
      </c>
      <c r="L43" s="17">
        <f t="shared" si="0"/>
        <v>2200000</v>
      </c>
    </row>
    <row r="44" spans="1:12" ht="13.5" x14ac:dyDescent="0.25">
      <c r="A44" s="3" t="s">
        <v>21</v>
      </c>
      <c r="B44" s="2" t="s">
        <v>20</v>
      </c>
      <c r="C44" s="20">
        <v>2496554</v>
      </c>
      <c r="D44" s="20">
        <v>951913</v>
      </c>
      <c r="E44" s="21">
        <v>1669695</v>
      </c>
      <c r="F44" s="22">
        <v>1050000</v>
      </c>
      <c r="G44" s="20">
        <v>1930409</v>
      </c>
      <c r="H44" s="23">
        <v>1930409</v>
      </c>
      <c r="I44" s="24">
        <v>1914923</v>
      </c>
      <c r="J44" s="25">
        <v>350000</v>
      </c>
      <c r="K44" s="20">
        <v>100000</v>
      </c>
      <c r="L44" s="21">
        <v>50000</v>
      </c>
    </row>
    <row r="45" spans="1:12" ht="13.5" x14ac:dyDescent="0.25">
      <c r="A45" s="3" t="s">
        <v>22</v>
      </c>
      <c r="B45" s="2" t="s">
        <v>20</v>
      </c>
      <c r="C45" s="26">
        <v>1193901</v>
      </c>
      <c r="D45" s="26">
        <v>3069987</v>
      </c>
      <c r="E45" s="27">
        <v>2688231</v>
      </c>
      <c r="F45" s="28">
        <v>4700000</v>
      </c>
      <c r="G45" s="26">
        <v>2449532</v>
      </c>
      <c r="H45" s="29">
        <v>2449532</v>
      </c>
      <c r="I45" s="30">
        <v>2019472</v>
      </c>
      <c r="J45" s="31">
        <v>3330029</v>
      </c>
      <c r="K45" s="26">
        <v>7720000</v>
      </c>
      <c r="L45" s="27">
        <v>2150000</v>
      </c>
    </row>
    <row r="46" spans="1:12" ht="13.5" x14ac:dyDescent="0.25">
      <c r="A46" s="3" t="s">
        <v>23</v>
      </c>
      <c r="B46" s="2" t="s">
        <v>20</v>
      </c>
      <c r="C46" s="20"/>
      <c r="D46" s="20">
        <v>10198</v>
      </c>
      <c r="E46" s="21">
        <v>2980</v>
      </c>
      <c r="F46" s="22"/>
      <c r="G46" s="20"/>
      <c r="H46" s="23"/>
      <c r="I46" s="24"/>
      <c r="J46" s="25">
        <v>120000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68103</v>
      </c>
      <c r="D47" s="14">
        <f t="shared" ref="D47:L47" si="1">SUM(D48:D52)</f>
        <v>34452</v>
      </c>
      <c r="E47" s="18">
        <f t="shared" si="1"/>
        <v>399941</v>
      </c>
      <c r="F47" s="32">
        <f t="shared" si="1"/>
        <v>0</v>
      </c>
      <c r="G47" s="14">
        <f t="shared" si="1"/>
        <v>504819</v>
      </c>
      <c r="H47" s="17">
        <f>SUM(H48:H52)</f>
        <v>504819</v>
      </c>
      <c r="I47" s="33">
        <f t="shared" si="1"/>
        <v>504819</v>
      </c>
      <c r="J47" s="16">
        <f t="shared" si="1"/>
        <v>860000</v>
      </c>
      <c r="K47" s="14">
        <f t="shared" si="1"/>
        <v>800000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68103</v>
      </c>
      <c r="D48" s="20">
        <v>34452</v>
      </c>
      <c r="E48" s="21">
        <v>344409</v>
      </c>
      <c r="F48" s="22"/>
      <c r="G48" s="20"/>
      <c r="H48" s="23"/>
      <c r="I48" s="24"/>
      <c r="J48" s="25">
        <v>860000</v>
      </c>
      <c r="K48" s="20">
        <v>800000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55532</v>
      </c>
      <c r="F50" s="22"/>
      <c r="G50" s="20">
        <v>504819</v>
      </c>
      <c r="H50" s="23">
        <v>504819</v>
      </c>
      <c r="I50" s="24">
        <v>504819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9257</v>
      </c>
      <c r="D53" s="14">
        <f t="shared" ref="D53:L53" si="2">SUM(D54:D56)</f>
        <v>0</v>
      </c>
      <c r="E53" s="18">
        <f t="shared" si="2"/>
        <v>982900</v>
      </c>
      <c r="F53" s="32">
        <f t="shared" si="2"/>
        <v>2673000</v>
      </c>
      <c r="G53" s="14">
        <f t="shared" si="2"/>
        <v>583068</v>
      </c>
      <c r="H53" s="17">
        <f>SUM(H54:H56)</f>
        <v>583068</v>
      </c>
      <c r="I53" s="33">
        <f t="shared" si="2"/>
        <v>59327</v>
      </c>
      <c r="J53" s="16">
        <f t="shared" si="2"/>
        <v>1550000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9257</v>
      </c>
      <c r="D54" s="20"/>
      <c r="E54" s="21">
        <v>893200</v>
      </c>
      <c r="F54" s="22">
        <v>2623000</v>
      </c>
      <c r="G54" s="20">
        <v>512100</v>
      </c>
      <c r="H54" s="23">
        <v>512100</v>
      </c>
      <c r="I54" s="24">
        <v>12100</v>
      </c>
      <c r="J54" s="25">
        <v>1500000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89700</v>
      </c>
      <c r="F56" s="22">
        <v>50000</v>
      </c>
      <c r="G56" s="20">
        <v>70968</v>
      </c>
      <c r="H56" s="23">
        <v>70968</v>
      </c>
      <c r="I56" s="24">
        <v>47227</v>
      </c>
      <c r="J56" s="25">
        <v>50000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236196140</v>
      </c>
      <c r="D57" s="14">
        <f t="shared" ref="D57:L57" si="3">SUM(D58:D61)</f>
        <v>205479680</v>
      </c>
      <c r="E57" s="18">
        <f t="shared" si="3"/>
        <v>397833865</v>
      </c>
      <c r="F57" s="32">
        <f t="shared" si="3"/>
        <v>444114631</v>
      </c>
      <c r="G57" s="14">
        <f t="shared" si="3"/>
        <v>430964417</v>
      </c>
      <c r="H57" s="17">
        <f>SUM(H58:H61)</f>
        <v>430964417</v>
      </c>
      <c r="I57" s="33">
        <f t="shared" si="3"/>
        <v>425338161</v>
      </c>
      <c r="J57" s="16">
        <f t="shared" si="3"/>
        <v>458797751</v>
      </c>
      <c r="K57" s="14">
        <f t="shared" si="3"/>
        <v>428696436</v>
      </c>
      <c r="L57" s="18">
        <f t="shared" si="3"/>
        <v>452328136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209118489</v>
      </c>
      <c r="D59" s="20">
        <v>167684693</v>
      </c>
      <c r="E59" s="21">
        <v>343149420</v>
      </c>
      <c r="F59" s="22">
        <v>403245065</v>
      </c>
      <c r="G59" s="20">
        <v>399890659</v>
      </c>
      <c r="H59" s="23">
        <v>399890659</v>
      </c>
      <c r="I59" s="24">
        <v>393143216</v>
      </c>
      <c r="J59" s="25">
        <v>433859316</v>
      </c>
      <c r="K59" s="20">
        <v>401778871</v>
      </c>
      <c r="L59" s="21">
        <v>411104354</v>
      </c>
    </row>
    <row r="60" spans="1:12" ht="13.5" x14ac:dyDescent="0.25">
      <c r="A60" s="3" t="s">
        <v>37</v>
      </c>
      <c r="B60" s="2" t="s">
        <v>20</v>
      </c>
      <c r="C60" s="26">
        <v>23810233</v>
      </c>
      <c r="D60" s="26">
        <v>16573216</v>
      </c>
      <c r="E60" s="27">
        <v>26674199</v>
      </c>
      <c r="F60" s="28">
        <v>23478262</v>
      </c>
      <c r="G60" s="26">
        <v>11632329</v>
      </c>
      <c r="H60" s="29">
        <v>11632329</v>
      </c>
      <c r="I60" s="30">
        <v>12753518</v>
      </c>
      <c r="J60" s="31">
        <v>21938435</v>
      </c>
      <c r="K60" s="26">
        <v>26917565</v>
      </c>
      <c r="L60" s="27">
        <v>41223782</v>
      </c>
    </row>
    <row r="61" spans="1:12" ht="13.5" x14ac:dyDescent="0.25">
      <c r="A61" s="3" t="s">
        <v>38</v>
      </c>
      <c r="B61" s="2" t="s">
        <v>20</v>
      </c>
      <c r="C61" s="20">
        <v>3267418</v>
      </c>
      <c r="D61" s="20">
        <v>21221771</v>
      </c>
      <c r="E61" s="21">
        <v>28010246</v>
      </c>
      <c r="F61" s="22">
        <v>17391304</v>
      </c>
      <c r="G61" s="20">
        <v>19441429</v>
      </c>
      <c r="H61" s="23">
        <v>19441429</v>
      </c>
      <c r="I61" s="24">
        <v>19441427</v>
      </c>
      <c r="J61" s="25">
        <v>3000000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239963955</v>
      </c>
      <c r="D63" s="66">
        <f t="shared" ref="D63:L63" si="4">+D43+D47+D53+D57+D62</f>
        <v>209546230</v>
      </c>
      <c r="E63" s="67">
        <f t="shared" si="4"/>
        <v>403577612</v>
      </c>
      <c r="F63" s="68">
        <f t="shared" si="4"/>
        <v>452537631</v>
      </c>
      <c r="G63" s="66">
        <f t="shared" si="4"/>
        <v>436432245</v>
      </c>
      <c r="H63" s="69">
        <f t="shared" si="4"/>
        <v>436432245</v>
      </c>
      <c r="I63" s="70">
        <f t="shared" si="4"/>
        <v>429836702</v>
      </c>
      <c r="J63" s="71">
        <f t="shared" si="4"/>
        <v>465007780</v>
      </c>
      <c r="K63" s="66">
        <f t="shared" si="4"/>
        <v>437316436</v>
      </c>
      <c r="L63" s="67">
        <f t="shared" si="4"/>
        <v>454528136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225850444</v>
      </c>
      <c r="D66" s="20">
        <v>193517108</v>
      </c>
      <c r="E66" s="34">
        <v>366166234</v>
      </c>
      <c r="F66" s="25">
        <v>418814631</v>
      </c>
      <c r="G66" s="20">
        <v>390687967</v>
      </c>
      <c r="H66" s="23">
        <v>390687967</v>
      </c>
      <c r="I66" s="21">
        <v>389238276</v>
      </c>
      <c r="J66" s="35">
        <v>427317564</v>
      </c>
      <c r="K66" s="20">
        <v>412646436</v>
      </c>
      <c r="L66" s="23">
        <v>432828136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60937</v>
      </c>
      <c r="D69" s="20"/>
      <c r="E69" s="21"/>
      <c r="F69" s="22"/>
      <c r="G69" s="20">
        <v>76050</v>
      </c>
      <c r="H69" s="23">
        <v>76050</v>
      </c>
      <c r="I69" s="24">
        <v>24622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225911381</v>
      </c>
      <c r="D70" s="36">
        <f t="shared" ref="D70:L70" si="5">SUM(D66:D69)</f>
        <v>193517108</v>
      </c>
      <c r="E70" s="37">
        <f t="shared" si="5"/>
        <v>366166234</v>
      </c>
      <c r="F70" s="38">
        <f t="shared" si="5"/>
        <v>418814631</v>
      </c>
      <c r="G70" s="36">
        <f t="shared" si="5"/>
        <v>390764017</v>
      </c>
      <c r="H70" s="39">
        <f t="shared" si="5"/>
        <v>390764017</v>
      </c>
      <c r="I70" s="40">
        <f t="shared" si="5"/>
        <v>389262898</v>
      </c>
      <c r="J70" s="41">
        <f t="shared" si="5"/>
        <v>427317564</v>
      </c>
      <c r="K70" s="36">
        <f t="shared" si="5"/>
        <v>412646436</v>
      </c>
      <c r="L70" s="37">
        <f t="shared" si="5"/>
        <v>432828136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14052574</v>
      </c>
      <c r="D73" s="20">
        <v>16029122</v>
      </c>
      <c r="E73" s="21">
        <v>37411378</v>
      </c>
      <c r="F73" s="22">
        <v>33723000</v>
      </c>
      <c r="G73" s="20">
        <v>45668228</v>
      </c>
      <c r="H73" s="23">
        <v>45668228</v>
      </c>
      <c r="I73" s="24">
        <v>40573804</v>
      </c>
      <c r="J73" s="25">
        <v>37690216</v>
      </c>
      <c r="K73" s="20">
        <v>24670000</v>
      </c>
      <c r="L73" s="21">
        <v>21700000</v>
      </c>
    </row>
    <row r="74" spans="1:12" ht="13.5" x14ac:dyDescent="0.25">
      <c r="A74" s="4" t="s">
        <v>53</v>
      </c>
      <c r="B74" s="5" t="s">
        <v>54</v>
      </c>
      <c r="C74" s="66">
        <f>SUM(C70:C73)</f>
        <v>239963955</v>
      </c>
      <c r="D74" s="66">
        <f t="shared" ref="D74:L74" si="6">SUM(D70:D73)</f>
        <v>209546230</v>
      </c>
      <c r="E74" s="67">
        <f t="shared" si="6"/>
        <v>403577612</v>
      </c>
      <c r="F74" s="68">
        <f t="shared" si="6"/>
        <v>452537631</v>
      </c>
      <c r="G74" s="66">
        <f t="shared" si="6"/>
        <v>436432245</v>
      </c>
      <c r="H74" s="69">
        <f t="shared" si="6"/>
        <v>436432245</v>
      </c>
      <c r="I74" s="70">
        <f t="shared" si="6"/>
        <v>429836702</v>
      </c>
      <c r="J74" s="71">
        <f t="shared" si="6"/>
        <v>465007780</v>
      </c>
      <c r="K74" s="66">
        <f t="shared" si="6"/>
        <v>437316436</v>
      </c>
      <c r="L74" s="67">
        <f t="shared" si="6"/>
        <v>454528136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69969416</v>
      </c>
      <c r="D43" s="14">
        <f t="shared" ref="D43:L43" si="0">SUM(D44:D46)</f>
        <v>83010674</v>
      </c>
      <c r="E43" s="15">
        <f t="shared" si="0"/>
        <v>117363560</v>
      </c>
      <c r="F43" s="16">
        <f t="shared" si="0"/>
        <v>23068771</v>
      </c>
      <c r="G43" s="14">
        <f t="shared" si="0"/>
        <v>19207902</v>
      </c>
      <c r="H43" s="17">
        <f>SUM(H44:H46)</f>
        <v>19207902</v>
      </c>
      <c r="I43" s="18">
        <f t="shared" si="0"/>
        <v>17272398</v>
      </c>
      <c r="J43" s="19">
        <f t="shared" si="0"/>
        <v>14426075</v>
      </c>
      <c r="K43" s="14">
        <f t="shared" si="0"/>
        <v>20000000</v>
      </c>
      <c r="L43" s="17">
        <f t="shared" si="0"/>
        <v>15000000</v>
      </c>
    </row>
    <row r="44" spans="1:12" ht="13.5" x14ac:dyDescent="0.25">
      <c r="A44" s="3" t="s">
        <v>21</v>
      </c>
      <c r="B44" s="2" t="s">
        <v>20</v>
      </c>
      <c r="C44" s="20">
        <v>826397</v>
      </c>
      <c r="D44" s="20"/>
      <c r="E44" s="21"/>
      <c r="F44" s="22">
        <v>1843478</v>
      </c>
      <c r="G44" s="20">
        <v>1878261</v>
      </c>
      <c r="H44" s="23">
        <v>1878261</v>
      </c>
      <c r="I44" s="24">
        <v>1931724</v>
      </c>
      <c r="J44" s="25">
        <v>5869563</v>
      </c>
      <c r="K44" s="20">
        <v>20000000</v>
      </c>
      <c r="L44" s="21">
        <v>15000000</v>
      </c>
    </row>
    <row r="45" spans="1:12" ht="13.5" x14ac:dyDescent="0.25">
      <c r="A45" s="3" t="s">
        <v>22</v>
      </c>
      <c r="B45" s="2" t="s">
        <v>20</v>
      </c>
      <c r="C45" s="26">
        <v>69143019</v>
      </c>
      <c r="D45" s="26">
        <v>83010674</v>
      </c>
      <c r="E45" s="27">
        <v>117363560</v>
      </c>
      <c r="F45" s="28">
        <v>21225293</v>
      </c>
      <c r="G45" s="26">
        <v>17329641</v>
      </c>
      <c r="H45" s="29">
        <v>17329641</v>
      </c>
      <c r="I45" s="30">
        <v>15340674</v>
      </c>
      <c r="J45" s="31">
        <v>8556512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90316663</v>
      </c>
      <c r="D47" s="14">
        <f t="shared" ref="D47:L47" si="1">SUM(D48:D52)</f>
        <v>98528126</v>
      </c>
      <c r="E47" s="18">
        <f t="shared" si="1"/>
        <v>115702316</v>
      </c>
      <c r="F47" s="32">
        <f t="shared" si="1"/>
        <v>17509140</v>
      </c>
      <c r="G47" s="14">
        <f t="shared" si="1"/>
        <v>15849532</v>
      </c>
      <c r="H47" s="17">
        <f>SUM(H48:H52)</f>
        <v>15849532</v>
      </c>
      <c r="I47" s="33">
        <f t="shared" si="1"/>
        <v>6911387</v>
      </c>
      <c r="J47" s="16">
        <f t="shared" si="1"/>
        <v>15522255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85777057</v>
      </c>
      <c r="D48" s="20">
        <v>89914113</v>
      </c>
      <c r="E48" s="21">
        <v>111352394</v>
      </c>
      <c r="F48" s="22">
        <v>2304349</v>
      </c>
      <c r="G48" s="20">
        <v>1765218</v>
      </c>
      <c r="H48" s="23">
        <v>1765218</v>
      </c>
      <c r="I48" s="24">
        <v>1542167</v>
      </c>
      <c r="J48" s="25">
        <v>4456516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4539606</v>
      </c>
      <c r="D49" s="20">
        <v>8614013</v>
      </c>
      <c r="E49" s="21">
        <v>4349922</v>
      </c>
      <c r="F49" s="22">
        <v>15204791</v>
      </c>
      <c r="G49" s="20">
        <v>14084314</v>
      </c>
      <c r="H49" s="23">
        <v>14084314</v>
      </c>
      <c r="I49" s="24">
        <v>5369220</v>
      </c>
      <c r="J49" s="25">
        <v>10126608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>
        <v>939131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91612059</v>
      </c>
      <c r="D53" s="14">
        <f t="shared" ref="D53:L53" si="2">SUM(D54:D56)</f>
        <v>95442573</v>
      </c>
      <c r="E53" s="18">
        <f t="shared" si="2"/>
        <v>111327876</v>
      </c>
      <c r="F53" s="32">
        <f t="shared" si="2"/>
        <v>95808651</v>
      </c>
      <c r="G53" s="14">
        <f t="shared" si="2"/>
        <v>97110923</v>
      </c>
      <c r="H53" s="17">
        <f>SUM(H54:H56)</f>
        <v>97110923</v>
      </c>
      <c r="I53" s="33">
        <f t="shared" si="2"/>
        <v>97445091</v>
      </c>
      <c r="J53" s="16">
        <f t="shared" si="2"/>
        <v>91725866</v>
      </c>
      <c r="K53" s="14">
        <f t="shared" si="2"/>
        <v>50121348</v>
      </c>
      <c r="L53" s="18">
        <f t="shared" si="2"/>
        <v>38415522</v>
      </c>
    </row>
    <row r="54" spans="1:12" ht="13.5" x14ac:dyDescent="0.25">
      <c r="A54" s="3" t="s">
        <v>31</v>
      </c>
      <c r="B54" s="2" t="s">
        <v>20</v>
      </c>
      <c r="C54" s="20"/>
      <c r="D54" s="20">
        <v>5004066</v>
      </c>
      <c r="E54" s="21">
        <v>16032424</v>
      </c>
      <c r="F54" s="22">
        <v>16434781</v>
      </c>
      <c r="G54" s="20">
        <v>18565215</v>
      </c>
      <c r="H54" s="23">
        <v>18565215</v>
      </c>
      <c r="I54" s="24">
        <v>15347353</v>
      </c>
      <c r="J54" s="25">
        <v>12191299</v>
      </c>
      <c r="K54" s="20">
        <v>10869566</v>
      </c>
      <c r="L54" s="21"/>
    </row>
    <row r="55" spans="1:12" ht="13.5" x14ac:dyDescent="0.25">
      <c r="A55" s="3" t="s">
        <v>32</v>
      </c>
      <c r="B55" s="2" t="s">
        <v>20</v>
      </c>
      <c r="C55" s="20">
        <v>91612059</v>
      </c>
      <c r="D55" s="20">
        <v>90438507</v>
      </c>
      <c r="E55" s="21">
        <v>95295452</v>
      </c>
      <c r="F55" s="22">
        <v>79373870</v>
      </c>
      <c r="G55" s="20">
        <v>78545708</v>
      </c>
      <c r="H55" s="23">
        <v>78545708</v>
      </c>
      <c r="I55" s="24">
        <v>82097738</v>
      </c>
      <c r="J55" s="25">
        <v>79534567</v>
      </c>
      <c r="K55" s="20">
        <v>39251782</v>
      </c>
      <c r="L55" s="21">
        <v>38415522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20559065</v>
      </c>
      <c r="D57" s="14">
        <f t="shared" ref="D57:L57" si="3">SUM(D58:D61)</f>
        <v>25886917</v>
      </c>
      <c r="E57" s="18">
        <f t="shared" si="3"/>
        <v>31790339</v>
      </c>
      <c r="F57" s="32">
        <f t="shared" si="3"/>
        <v>7558071</v>
      </c>
      <c r="G57" s="14">
        <f t="shared" si="3"/>
        <v>7615407</v>
      </c>
      <c r="H57" s="17">
        <f>SUM(H58:H61)</f>
        <v>7615407</v>
      </c>
      <c r="I57" s="33">
        <f t="shared" si="3"/>
        <v>7641005</v>
      </c>
      <c r="J57" s="16">
        <f t="shared" si="3"/>
        <v>5925619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20559065</v>
      </c>
      <c r="D58" s="20">
        <v>25886917</v>
      </c>
      <c r="E58" s="21">
        <v>31790339</v>
      </c>
      <c r="F58" s="22">
        <v>2956521</v>
      </c>
      <c r="G58" s="20">
        <v>3709509</v>
      </c>
      <c r="H58" s="23">
        <v>3709509</v>
      </c>
      <c r="I58" s="24">
        <v>1907071</v>
      </c>
      <c r="J58" s="25">
        <v>3751706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4601550</v>
      </c>
      <c r="G61" s="20">
        <v>3905898</v>
      </c>
      <c r="H61" s="23">
        <v>3905898</v>
      </c>
      <c r="I61" s="24">
        <v>5733934</v>
      </c>
      <c r="J61" s="25">
        <v>2173913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272457203</v>
      </c>
      <c r="D63" s="66">
        <f t="shared" ref="D63:L63" si="4">+D43+D47+D53+D57+D62</f>
        <v>302868290</v>
      </c>
      <c r="E63" s="67">
        <f t="shared" si="4"/>
        <v>376184091</v>
      </c>
      <c r="F63" s="68">
        <f t="shared" si="4"/>
        <v>143944633</v>
      </c>
      <c r="G63" s="66">
        <f t="shared" si="4"/>
        <v>139783764</v>
      </c>
      <c r="H63" s="69">
        <f t="shared" si="4"/>
        <v>139783764</v>
      </c>
      <c r="I63" s="70">
        <f t="shared" si="4"/>
        <v>129269881</v>
      </c>
      <c r="J63" s="71">
        <f t="shared" si="4"/>
        <v>127599815</v>
      </c>
      <c r="K63" s="66">
        <f t="shared" si="4"/>
        <v>70121348</v>
      </c>
      <c r="L63" s="67">
        <f t="shared" si="4"/>
        <v>53415522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162290431</v>
      </c>
      <c r="D66" s="20">
        <v>169577885</v>
      </c>
      <c r="E66" s="34">
        <v>180680197</v>
      </c>
      <c r="F66" s="25">
        <v>55119346</v>
      </c>
      <c r="G66" s="20">
        <v>51836739</v>
      </c>
      <c r="H66" s="23">
        <v>51836739</v>
      </c>
      <c r="I66" s="21">
        <v>50122243</v>
      </c>
      <c r="J66" s="35">
        <v>33962832</v>
      </c>
      <c r="K66" s="20">
        <v>35512652</v>
      </c>
      <c r="L66" s="23">
        <v>38415522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478261</v>
      </c>
      <c r="G67" s="20">
        <v>591304</v>
      </c>
      <c r="H67" s="23">
        <v>591304</v>
      </c>
      <c r="I67" s="24">
        <v>647201</v>
      </c>
      <c r="J67" s="25">
        <v>739129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162290431</v>
      </c>
      <c r="D70" s="36">
        <f t="shared" ref="D70:L70" si="5">SUM(D66:D69)</f>
        <v>169577885</v>
      </c>
      <c r="E70" s="37">
        <f t="shared" si="5"/>
        <v>180680197</v>
      </c>
      <c r="F70" s="38">
        <f t="shared" si="5"/>
        <v>55597607</v>
      </c>
      <c r="G70" s="36">
        <f t="shared" si="5"/>
        <v>52428043</v>
      </c>
      <c r="H70" s="39">
        <f t="shared" si="5"/>
        <v>52428043</v>
      </c>
      <c r="I70" s="40">
        <f t="shared" si="5"/>
        <v>50769444</v>
      </c>
      <c r="J70" s="41">
        <f t="shared" si="5"/>
        <v>34701961</v>
      </c>
      <c r="K70" s="36">
        <f t="shared" si="5"/>
        <v>35512652</v>
      </c>
      <c r="L70" s="37">
        <f t="shared" si="5"/>
        <v>38415522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3880564</v>
      </c>
      <c r="D72" s="20">
        <v>3880564</v>
      </c>
      <c r="E72" s="21">
        <v>3880564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106138570</v>
      </c>
      <c r="D73" s="20">
        <v>129409841</v>
      </c>
      <c r="E73" s="21">
        <v>191623330</v>
      </c>
      <c r="F73" s="22">
        <v>88347026</v>
      </c>
      <c r="G73" s="20">
        <v>87355721</v>
      </c>
      <c r="H73" s="23">
        <v>87355721</v>
      </c>
      <c r="I73" s="24">
        <v>78500437</v>
      </c>
      <c r="J73" s="25">
        <v>92897854</v>
      </c>
      <c r="K73" s="20">
        <v>34608696</v>
      </c>
      <c r="L73" s="21">
        <v>15000000</v>
      </c>
    </row>
    <row r="74" spans="1:12" ht="13.5" x14ac:dyDescent="0.25">
      <c r="A74" s="4" t="s">
        <v>53</v>
      </c>
      <c r="B74" s="5" t="s">
        <v>54</v>
      </c>
      <c r="C74" s="66">
        <f>SUM(C70:C73)</f>
        <v>272309565</v>
      </c>
      <c r="D74" s="66">
        <f t="shared" ref="D74:L74" si="6">SUM(D70:D73)</f>
        <v>302868290</v>
      </c>
      <c r="E74" s="67">
        <f t="shared" si="6"/>
        <v>376184091</v>
      </c>
      <c r="F74" s="68">
        <f t="shared" si="6"/>
        <v>143944633</v>
      </c>
      <c r="G74" s="66">
        <f t="shared" si="6"/>
        <v>139783764</v>
      </c>
      <c r="H74" s="69">
        <f t="shared" si="6"/>
        <v>139783764</v>
      </c>
      <c r="I74" s="70">
        <f t="shared" si="6"/>
        <v>129269881</v>
      </c>
      <c r="J74" s="71">
        <f t="shared" si="6"/>
        <v>127599815</v>
      </c>
      <c r="K74" s="66">
        <f t="shared" si="6"/>
        <v>70121348</v>
      </c>
      <c r="L74" s="67">
        <f t="shared" si="6"/>
        <v>53415522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5349315</v>
      </c>
      <c r="D43" s="14">
        <f t="shared" ref="D43:L43" si="0">SUM(D44:D46)</f>
        <v>14742878</v>
      </c>
      <c r="E43" s="15">
        <f t="shared" si="0"/>
        <v>31537271</v>
      </c>
      <c r="F43" s="16">
        <f t="shared" si="0"/>
        <v>27312919</v>
      </c>
      <c r="G43" s="14">
        <f t="shared" si="0"/>
        <v>22438724</v>
      </c>
      <c r="H43" s="17">
        <f>SUM(H44:H46)</f>
        <v>22438724</v>
      </c>
      <c r="I43" s="18">
        <f t="shared" si="0"/>
        <v>17385325</v>
      </c>
      <c r="J43" s="19">
        <f t="shared" si="0"/>
        <v>44051182</v>
      </c>
      <c r="K43" s="14">
        <f t="shared" si="0"/>
        <v>4900000</v>
      </c>
      <c r="L43" s="17">
        <f t="shared" si="0"/>
        <v>2400000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10400000</v>
      </c>
      <c r="G44" s="20">
        <v>8439833</v>
      </c>
      <c r="H44" s="23">
        <v>8439833</v>
      </c>
      <c r="I44" s="24">
        <v>5175038</v>
      </c>
      <c r="J44" s="25">
        <v>24296182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5349315</v>
      </c>
      <c r="D45" s="26">
        <v>14742878</v>
      </c>
      <c r="E45" s="27">
        <v>31537271</v>
      </c>
      <c r="F45" s="28">
        <v>16912919</v>
      </c>
      <c r="G45" s="26">
        <v>13998891</v>
      </c>
      <c r="H45" s="29">
        <v>13998891</v>
      </c>
      <c r="I45" s="30">
        <v>12210287</v>
      </c>
      <c r="J45" s="31">
        <v>19755000</v>
      </c>
      <c r="K45" s="26">
        <v>4900000</v>
      </c>
      <c r="L45" s="27">
        <v>2400000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27507415</v>
      </c>
      <c r="D47" s="14">
        <f t="shared" ref="D47:L47" si="1">SUM(D48:D52)</f>
        <v>35487637</v>
      </c>
      <c r="E47" s="18">
        <f t="shared" si="1"/>
        <v>68090607</v>
      </c>
      <c r="F47" s="32">
        <f t="shared" si="1"/>
        <v>60624075</v>
      </c>
      <c r="G47" s="14">
        <f t="shared" si="1"/>
        <v>49639130</v>
      </c>
      <c r="H47" s="17">
        <f>SUM(H48:H52)</f>
        <v>49639130</v>
      </c>
      <c r="I47" s="33">
        <f t="shared" si="1"/>
        <v>35691960</v>
      </c>
      <c r="J47" s="16">
        <f t="shared" si="1"/>
        <v>50277408</v>
      </c>
      <c r="K47" s="14">
        <f t="shared" si="1"/>
        <v>26030936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8066794</v>
      </c>
      <c r="D48" s="20">
        <v>20457148</v>
      </c>
      <c r="E48" s="21">
        <v>27979113</v>
      </c>
      <c r="F48" s="22">
        <v>11649244</v>
      </c>
      <c r="G48" s="20">
        <v>9812761</v>
      </c>
      <c r="H48" s="23">
        <v>9812761</v>
      </c>
      <c r="I48" s="24">
        <v>6854788</v>
      </c>
      <c r="J48" s="25">
        <v>10311408</v>
      </c>
      <c r="K48" s="20">
        <v>2000000</v>
      </c>
      <c r="L48" s="21"/>
    </row>
    <row r="49" spans="1:12" ht="13.5" x14ac:dyDescent="0.25">
      <c r="A49" s="3" t="s">
        <v>26</v>
      </c>
      <c r="B49" s="2" t="s">
        <v>20</v>
      </c>
      <c r="C49" s="20">
        <v>16577681</v>
      </c>
      <c r="D49" s="20">
        <v>10971451</v>
      </c>
      <c r="E49" s="21">
        <v>27671210</v>
      </c>
      <c r="F49" s="22">
        <v>23931495</v>
      </c>
      <c r="G49" s="20">
        <v>23230431</v>
      </c>
      <c r="H49" s="23">
        <v>23230431</v>
      </c>
      <c r="I49" s="24">
        <v>18177717</v>
      </c>
      <c r="J49" s="25">
        <v>17486000</v>
      </c>
      <c r="K49" s="20">
        <v>24030936</v>
      </c>
      <c r="L49" s="21"/>
    </row>
    <row r="50" spans="1:12" ht="13.5" x14ac:dyDescent="0.25">
      <c r="A50" s="3" t="s">
        <v>27</v>
      </c>
      <c r="B50" s="2" t="s">
        <v>20</v>
      </c>
      <c r="C50" s="20">
        <v>1478224</v>
      </c>
      <c r="D50" s="20">
        <v>2559127</v>
      </c>
      <c r="E50" s="21">
        <v>7782147</v>
      </c>
      <c r="F50" s="22">
        <v>20343336</v>
      </c>
      <c r="G50" s="20">
        <v>11838457</v>
      </c>
      <c r="H50" s="23">
        <v>11838457</v>
      </c>
      <c r="I50" s="24">
        <v>10651966</v>
      </c>
      <c r="J50" s="25">
        <v>13680000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1384716</v>
      </c>
      <c r="D51" s="20">
        <v>1499911</v>
      </c>
      <c r="E51" s="21">
        <v>4658137</v>
      </c>
      <c r="F51" s="22">
        <v>4700000</v>
      </c>
      <c r="G51" s="20">
        <v>4757481</v>
      </c>
      <c r="H51" s="23">
        <v>4757481</v>
      </c>
      <c r="I51" s="24">
        <v>7489</v>
      </c>
      <c r="J51" s="25">
        <v>8800000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98056122</v>
      </c>
      <c r="D53" s="14">
        <f t="shared" ref="D53:L53" si="2">SUM(D54:D56)</f>
        <v>96883213</v>
      </c>
      <c r="E53" s="18">
        <f t="shared" si="2"/>
        <v>510282697</v>
      </c>
      <c r="F53" s="32">
        <f t="shared" si="2"/>
        <v>706777148</v>
      </c>
      <c r="G53" s="14">
        <f t="shared" si="2"/>
        <v>879020986</v>
      </c>
      <c r="H53" s="17">
        <f>SUM(H54:H56)</f>
        <v>879020986</v>
      </c>
      <c r="I53" s="33">
        <f t="shared" si="2"/>
        <v>479109661</v>
      </c>
      <c r="J53" s="16">
        <f t="shared" si="2"/>
        <v>106037092</v>
      </c>
      <c r="K53" s="14">
        <f t="shared" si="2"/>
        <v>65269347</v>
      </c>
      <c r="L53" s="18">
        <f t="shared" si="2"/>
        <v>56886000</v>
      </c>
    </row>
    <row r="54" spans="1:12" ht="13.5" x14ac:dyDescent="0.25">
      <c r="A54" s="3" t="s">
        <v>31</v>
      </c>
      <c r="B54" s="2" t="s">
        <v>20</v>
      </c>
      <c r="C54" s="20">
        <v>88800</v>
      </c>
      <c r="D54" s="20">
        <v>271281</v>
      </c>
      <c r="E54" s="21">
        <v>3364127</v>
      </c>
      <c r="F54" s="22">
        <v>4186266</v>
      </c>
      <c r="G54" s="20">
        <v>2998777</v>
      </c>
      <c r="H54" s="23">
        <v>2998777</v>
      </c>
      <c r="I54" s="24">
        <v>2166571</v>
      </c>
      <c r="J54" s="25">
        <v>14933355</v>
      </c>
      <c r="K54" s="20">
        <v>5850000</v>
      </c>
      <c r="L54" s="21"/>
    </row>
    <row r="55" spans="1:12" ht="13.5" x14ac:dyDescent="0.25">
      <c r="A55" s="3" t="s">
        <v>32</v>
      </c>
      <c r="B55" s="2" t="s">
        <v>20</v>
      </c>
      <c r="C55" s="20">
        <v>97967322</v>
      </c>
      <c r="D55" s="20">
        <v>96611932</v>
      </c>
      <c r="E55" s="21">
        <v>506918570</v>
      </c>
      <c r="F55" s="22">
        <v>702590882</v>
      </c>
      <c r="G55" s="20">
        <v>876022209</v>
      </c>
      <c r="H55" s="23">
        <v>876022209</v>
      </c>
      <c r="I55" s="24">
        <v>476943090</v>
      </c>
      <c r="J55" s="25">
        <v>91103737</v>
      </c>
      <c r="K55" s="20">
        <v>59419347</v>
      </c>
      <c r="L55" s="21">
        <v>56886000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51777493</v>
      </c>
      <c r="D57" s="14">
        <f t="shared" ref="D57:L57" si="3">SUM(D58:D61)</f>
        <v>83803807</v>
      </c>
      <c r="E57" s="18">
        <f t="shared" si="3"/>
        <v>119003525</v>
      </c>
      <c r="F57" s="32">
        <f t="shared" si="3"/>
        <v>156183875</v>
      </c>
      <c r="G57" s="14">
        <f t="shared" si="3"/>
        <v>171076318</v>
      </c>
      <c r="H57" s="17">
        <f>SUM(H58:H61)</f>
        <v>171076318</v>
      </c>
      <c r="I57" s="33">
        <f t="shared" si="3"/>
        <v>134902485</v>
      </c>
      <c r="J57" s="16">
        <f t="shared" si="3"/>
        <v>128206958</v>
      </c>
      <c r="K57" s="14">
        <f t="shared" si="3"/>
        <v>122384783</v>
      </c>
      <c r="L57" s="18">
        <f t="shared" si="3"/>
        <v>93215217</v>
      </c>
    </row>
    <row r="58" spans="1:12" ht="13.5" x14ac:dyDescent="0.25">
      <c r="A58" s="3" t="s">
        <v>35</v>
      </c>
      <c r="B58" s="2" t="s">
        <v>20</v>
      </c>
      <c r="C58" s="20">
        <v>48836204</v>
      </c>
      <c r="D58" s="20">
        <v>77600828</v>
      </c>
      <c r="E58" s="21">
        <v>113026048</v>
      </c>
      <c r="F58" s="22">
        <v>149643075</v>
      </c>
      <c r="G58" s="20">
        <v>165421485</v>
      </c>
      <c r="H58" s="23">
        <v>165421485</v>
      </c>
      <c r="I58" s="24">
        <v>129523654</v>
      </c>
      <c r="J58" s="25">
        <v>125521958</v>
      </c>
      <c r="K58" s="20">
        <v>122384783</v>
      </c>
      <c r="L58" s="21">
        <v>93215217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2941289</v>
      </c>
      <c r="D61" s="20">
        <v>6202979</v>
      </c>
      <c r="E61" s="21">
        <v>5977477</v>
      </c>
      <c r="F61" s="22">
        <v>6540800</v>
      </c>
      <c r="G61" s="20">
        <v>5654833</v>
      </c>
      <c r="H61" s="23">
        <v>5654833</v>
      </c>
      <c r="I61" s="24">
        <v>5378831</v>
      </c>
      <c r="J61" s="25">
        <v>2685000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182690345</v>
      </c>
      <c r="D63" s="66">
        <f t="shared" ref="D63:L63" si="4">+D43+D47+D53+D57+D62</f>
        <v>230917535</v>
      </c>
      <c r="E63" s="67">
        <f t="shared" si="4"/>
        <v>728914100</v>
      </c>
      <c r="F63" s="68">
        <f t="shared" si="4"/>
        <v>950898017</v>
      </c>
      <c r="G63" s="66">
        <f t="shared" si="4"/>
        <v>1122175158</v>
      </c>
      <c r="H63" s="69">
        <f t="shared" si="4"/>
        <v>1122175158</v>
      </c>
      <c r="I63" s="70">
        <f t="shared" si="4"/>
        <v>667089431</v>
      </c>
      <c r="J63" s="71">
        <f t="shared" si="4"/>
        <v>328572640</v>
      </c>
      <c r="K63" s="66">
        <f t="shared" si="4"/>
        <v>218585066</v>
      </c>
      <c r="L63" s="67">
        <f t="shared" si="4"/>
        <v>152501217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44328573</v>
      </c>
      <c r="D66" s="20">
        <v>57744638</v>
      </c>
      <c r="E66" s="34">
        <v>502725652</v>
      </c>
      <c r="F66" s="25">
        <v>700232772</v>
      </c>
      <c r="G66" s="20">
        <v>880747132</v>
      </c>
      <c r="H66" s="23">
        <v>880747132</v>
      </c>
      <c r="I66" s="21">
        <v>486664859</v>
      </c>
      <c r="J66" s="35">
        <v>66125698</v>
      </c>
      <c r="K66" s="20">
        <v>46898478</v>
      </c>
      <c r="L66" s="23">
        <v>65011217</v>
      </c>
    </row>
    <row r="67" spans="1:12" ht="13.5" x14ac:dyDescent="0.25">
      <c r="A67" s="3" t="s">
        <v>45</v>
      </c>
      <c r="B67" s="2" t="s">
        <v>20</v>
      </c>
      <c r="C67" s="20">
        <v>3049787</v>
      </c>
      <c r="D67" s="20">
        <v>8133658</v>
      </c>
      <c r="E67" s="21">
        <v>26980</v>
      </c>
      <c r="F67" s="22">
        <v>200000</v>
      </c>
      <c r="G67" s="20">
        <v>3212480</v>
      </c>
      <c r="H67" s="23">
        <v>3212480</v>
      </c>
      <c r="I67" s="24">
        <v>7480</v>
      </c>
      <c r="J67" s="25">
        <v>3255000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17740408</v>
      </c>
      <c r="D69" s="20">
        <v>4535004</v>
      </c>
      <c r="E69" s="21"/>
      <c r="F69" s="22"/>
      <c r="G69" s="20">
        <v>500000</v>
      </c>
      <c r="H69" s="23">
        <v>500000</v>
      </c>
      <c r="I69" s="24">
        <v>224000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65118768</v>
      </c>
      <c r="D70" s="36">
        <f t="shared" ref="D70:L70" si="5">SUM(D66:D69)</f>
        <v>70413300</v>
      </c>
      <c r="E70" s="37">
        <f t="shared" si="5"/>
        <v>502752632</v>
      </c>
      <c r="F70" s="38">
        <f t="shared" si="5"/>
        <v>700432772</v>
      </c>
      <c r="G70" s="36">
        <f t="shared" si="5"/>
        <v>884459612</v>
      </c>
      <c r="H70" s="39">
        <f t="shared" si="5"/>
        <v>884459612</v>
      </c>
      <c r="I70" s="40">
        <f t="shared" si="5"/>
        <v>486896339</v>
      </c>
      <c r="J70" s="41">
        <f t="shared" si="5"/>
        <v>69380698</v>
      </c>
      <c r="K70" s="36">
        <f t="shared" si="5"/>
        <v>46898478</v>
      </c>
      <c r="L70" s="37">
        <f t="shared" si="5"/>
        <v>65011217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30000000</v>
      </c>
      <c r="G72" s="20">
        <v>10000000</v>
      </c>
      <c r="H72" s="23">
        <v>10000000</v>
      </c>
      <c r="I72" s="24">
        <v>1305028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106022498</v>
      </c>
      <c r="D73" s="20">
        <v>160543495</v>
      </c>
      <c r="E73" s="21">
        <v>226026036</v>
      </c>
      <c r="F73" s="22">
        <v>220465245</v>
      </c>
      <c r="G73" s="20">
        <v>227715546</v>
      </c>
      <c r="H73" s="23">
        <v>227715546</v>
      </c>
      <c r="I73" s="24">
        <v>178888064</v>
      </c>
      <c r="J73" s="25">
        <v>259191942</v>
      </c>
      <c r="K73" s="20">
        <v>171686588</v>
      </c>
      <c r="L73" s="21">
        <v>87490000</v>
      </c>
    </row>
    <row r="74" spans="1:12" ht="13.5" x14ac:dyDescent="0.25">
      <c r="A74" s="4" t="s">
        <v>53</v>
      </c>
      <c r="B74" s="5" t="s">
        <v>54</v>
      </c>
      <c r="C74" s="66">
        <f>SUM(C70:C73)</f>
        <v>171141266</v>
      </c>
      <c r="D74" s="66">
        <f t="shared" ref="D74:L74" si="6">SUM(D70:D73)</f>
        <v>230956795</v>
      </c>
      <c r="E74" s="67">
        <f t="shared" si="6"/>
        <v>728778668</v>
      </c>
      <c r="F74" s="68">
        <f t="shared" si="6"/>
        <v>950898017</v>
      </c>
      <c r="G74" s="66">
        <f t="shared" si="6"/>
        <v>1122175158</v>
      </c>
      <c r="H74" s="69">
        <f t="shared" si="6"/>
        <v>1122175158</v>
      </c>
      <c r="I74" s="70">
        <f t="shared" si="6"/>
        <v>667089431</v>
      </c>
      <c r="J74" s="71">
        <f t="shared" si="6"/>
        <v>328572640</v>
      </c>
      <c r="K74" s="66">
        <f t="shared" si="6"/>
        <v>218585066</v>
      </c>
      <c r="L74" s="67">
        <f t="shared" si="6"/>
        <v>152501217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13113013</v>
      </c>
      <c r="D43" s="14">
        <f t="shared" ref="D43:L43" si="0">SUM(D44:D46)</f>
        <v>18681737</v>
      </c>
      <c r="E43" s="15">
        <f t="shared" si="0"/>
        <v>22244618</v>
      </c>
      <c r="F43" s="16">
        <f t="shared" si="0"/>
        <v>13396311</v>
      </c>
      <c r="G43" s="14">
        <f t="shared" si="0"/>
        <v>11790252</v>
      </c>
      <c r="H43" s="17">
        <f>SUM(H44:H46)</f>
        <v>11790252</v>
      </c>
      <c r="I43" s="18">
        <f t="shared" si="0"/>
        <v>11001620</v>
      </c>
      <c r="J43" s="19">
        <f t="shared" si="0"/>
        <v>3704349</v>
      </c>
      <c r="K43" s="14">
        <f t="shared" si="0"/>
        <v>5930436</v>
      </c>
      <c r="L43" s="17">
        <f t="shared" si="0"/>
        <v>6852175</v>
      </c>
    </row>
    <row r="44" spans="1:12" ht="13.5" x14ac:dyDescent="0.25">
      <c r="A44" s="3" t="s">
        <v>21</v>
      </c>
      <c r="B44" s="2" t="s">
        <v>20</v>
      </c>
      <c r="C44" s="20">
        <v>2911430</v>
      </c>
      <c r="D44" s="20">
        <v>5813915</v>
      </c>
      <c r="E44" s="21">
        <v>6293388</v>
      </c>
      <c r="F44" s="22">
        <v>3684783</v>
      </c>
      <c r="G44" s="20">
        <v>3394348</v>
      </c>
      <c r="H44" s="23">
        <v>3394348</v>
      </c>
      <c r="I44" s="24">
        <v>3267243</v>
      </c>
      <c r="J44" s="25">
        <v>434783</v>
      </c>
      <c r="K44" s="20">
        <v>1217391</v>
      </c>
      <c r="L44" s="21">
        <v>3391304</v>
      </c>
    </row>
    <row r="45" spans="1:12" ht="13.5" x14ac:dyDescent="0.25">
      <c r="A45" s="3" t="s">
        <v>22</v>
      </c>
      <c r="B45" s="2" t="s">
        <v>20</v>
      </c>
      <c r="C45" s="26">
        <v>10201583</v>
      </c>
      <c r="D45" s="26">
        <v>12867822</v>
      </c>
      <c r="E45" s="27">
        <v>15951230</v>
      </c>
      <c r="F45" s="28">
        <v>9711528</v>
      </c>
      <c r="G45" s="26">
        <v>8395904</v>
      </c>
      <c r="H45" s="29">
        <v>8395904</v>
      </c>
      <c r="I45" s="30">
        <v>7734377</v>
      </c>
      <c r="J45" s="31">
        <v>3269566</v>
      </c>
      <c r="K45" s="26">
        <v>4713045</v>
      </c>
      <c r="L45" s="27">
        <v>3460871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3774073</v>
      </c>
      <c r="D47" s="14">
        <f t="shared" ref="D47:L47" si="1">SUM(D48:D52)</f>
        <v>6611225</v>
      </c>
      <c r="E47" s="18">
        <f t="shared" si="1"/>
        <v>17902874</v>
      </c>
      <c r="F47" s="32">
        <f t="shared" si="1"/>
        <v>2391305</v>
      </c>
      <c r="G47" s="14">
        <f t="shared" si="1"/>
        <v>3695653</v>
      </c>
      <c r="H47" s="17">
        <f>SUM(H48:H52)</f>
        <v>3695653</v>
      </c>
      <c r="I47" s="33">
        <f t="shared" si="1"/>
        <v>3703832</v>
      </c>
      <c r="J47" s="16">
        <f t="shared" si="1"/>
        <v>3869565</v>
      </c>
      <c r="K47" s="14">
        <f t="shared" si="1"/>
        <v>10339131</v>
      </c>
      <c r="L47" s="18">
        <f t="shared" si="1"/>
        <v>9600000</v>
      </c>
    </row>
    <row r="48" spans="1:12" ht="13.5" x14ac:dyDescent="0.25">
      <c r="A48" s="3" t="s">
        <v>25</v>
      </c>
      <c r="B48" s="2" t="s">
        <v>20</v>
      </c>
      <c r="C48" s="20">
        <v>3774073</v>
      </c>
      <c r="D48" s="20">
        <v>6611225</v>
      </c>
      <c r="E48" s="21">
        <v>17902874</v>
      </c>
      <c r="F48" s="22">
        <v>2391305</v>
      </c>
      <c r="G48" s="20">
        <v>3695653</v>
      </c>
      <c r="H48" s="23">
        <v>3695653</v>
      </c>
      <c r="I48" s="24">
        <v>3703832</v>
      </c>
      <c r="J48" s="25">
        <v>3869565</v>
      </c>
      <c r="K48" s="20">
        <v>10339131</v>
      </c>
      <c r="L48" s="21">
        <v>9600000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64618629</v>
      </c>
      <c r="D53" s="14">
        <f t="shared" ref="D53:L53" si="2">SUM(D54:D56)</f>
        <v>137568919</v>
      </c>
      <c r="E53" s="18">
        <f t="shared" si="2"/>
        <v>207584977</v>
      </c>
      <c r="F53" s="32">
        <f t="shared" si="2"/>
        <v>59197170</v>
      </c>
      <c r="G53" s="14">
        <f t="shared" si="2"/>
        <v>88223890</v>
      </c>
      <c r="H53" s="17">
        <f>SUM(H54:H56)</f>
        <v>88223890</v>
      </c>
      <c r="I53" s="33">
        <f t="shared" si="2"/>
        <v>71555958</v>
      </c>
      <c r="J53" s="16">
        <f t="shared" si="2"/>
        <v>33620001</v>
      </c>
      <c r="K53" s="14">
        <f t="shared" si="2"/>
        <v>42864350</v>
      </c>
      <c r="L53" s="18">
        <f t="shared" si="2"/>
        <v>37767826</v>
      </c>
    </row>
    <row r="54" spans="1:12" ht="13.5" x14ac:dyDescent="0.25">
      <c r="A54" s="3" t="s">
        <v>31</v>
      </c>
      <c r="B54" s="2" t="s">
        <v>20</v>
      </c>
      <c r="C54" s="20">
        <v>27617135</v>
      </c>
      <c r="D54" s="20">
        <v>69345576</v>
      </c>
      <c r="E54" s="21">
        <v>134134287</v>
      </c>
      <c r="F54" s="22">
        <v>54562387</v>
      </c>
      <c r="G54" s="20">
        <v>48440847</v>
      </c>
      <c r="H54" s="23">
        <v>48440847</v>
      </c>
      <c r="I54" s="24">
        <v>46989361</v>
      </c>
      <c r="J54" s="25">
        <v>32463479</v>
      </c>
      <c r="K54" s="20">
        <v>34664348</v>
      </c>
      <c r="L54" s="21">
        <v>34767826</v>
      </c>
    </row>
    <row r="55" spans="1:12" ht="13.5" x14ac:dyDescent="0.25">
      <c r="A55" s="3" t="s">
        <v>32</v>
      </c>
      <c r="B55" s="2" t="s">
        <v>20</v>
      </c>
      <c r="C55" s="20">
        <v>37001494</v>
      </c>
      <c r="D55" s="20">
        <v>68223343</v>
      </c>
      <c r="E55" s="21">
        <v>73450690</v>
      </c>
      <c r="F55" s="22">
        <v>4634783</v>
      </c>
      <c r="G55" s="20">
        <v>39783043</v>
      </c>
      <c r="H55" s="23">
        <v>39783043</v>
      </c>
      <c r="I55" s="24">
        <v>24566597</v>
      </c>
      <c r="J55" s="25">
        <v>1156522</v>
      </c>
      <c r="K55" s="20">
        <v>8200002</v>
      </c>
      <c r="L55" s="21">
        <v>3000000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81505715</v>
      </c>
      <c r="D63" s="66">
        <f t="shared" ref="D63:L63" si="4">+D43+D47+D53+D57+D62</f>
        <v>162861881</v>
      </c>
      <c r="E63" s="67">
        <f t="shared" si="4"/>
        <v>247732469</v>
      </c>
      <c r="F63" s="68">
        <f t="shared" si="4"/>
        <v>74984786</v>
      </c>
      <c r="G63" s="66">
        <f t="shared" si="4"/>
        <v>103709795</v>
      </c>
      <c r="H63" s="69">
        <f t="shared" si="4"/>
        <v>103709795</v>
      </c>
      <c r="I63" s="70">
        <f t="shared" si="4"/>
        <v>86261410</v>
      </c>
      <c r="J63" s="71">
        <f t="shared" si="4"/>
        <v>41193915</v>
      </c>
      <c r="K63" s="66">
        <f t="shared" si="4"/>
        <v>59133917</v>
      </c>
      <c r="L63" s="67">
        <f t="shared" si="4"/>
        <v>54220001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26089436</v>
      </c>
      <c r="D66" s="20">
        <v>61910257</v>
      </c>
      <c r="E66" s="34">
        <v>98464229</v>
      </c>
      <c r="F66" s="25">
        <v>30430435</v>
      </c>
      <c r="G66" s="20">
        <v>37481739</v>
      </c>
      <c r="H66" s="23">
        <v>37481739</v>
      </c>
      <c r="I66" s="21">
        <v>36177543</v>
      </c>
      <c r="J66" s="35">
        <v>29976522</v>
      </c>
      <c r="K66" s="20">
        <v>31316522</v>
      </c>
      <c r="L66" s="23">
        <v>33811304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2608696</v>
      </c>
      <c r="H67" s="23">
        <v>2608696</v>
      </c>
      <c r="I67" s="24">
        <v>2608696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26089436</v>
      </c>
      <c r="D70" s="36">
        <f t="shared" ref="D70:L70" si="5">SUM(D66:D69)</f>
        <v>61910257</v>
      </c>
      <c r="E70" s="37">
        <f t="shared" si="5"/>
        <v>98464229</v>
      </c>
      <c r="F70" s="38">
        <f t="shared" si="5"/>
        <v>30430435</v>
      </c>
      <c r="G70" s="36">
        <f t="shared" si="5"/>
        <v>40090435</v>
      </c>
      <c r="H70" s="39">
        <f t="shared" si="5"/>
        <v>40090435</v>
      </c>
      <c r="I70" s="40">
        <f t="shared" si="5"/>
        <v>38786239</v>
      </c>
      <c r="J70" s="41">
        <f t="shared" si="5"/>
        <v>29976522</v>
      </c>
      <c r="K70" s="36">
        <f t="shared" si="5"/>
        <v>31316522</v>
      </c>
      <c r="L70" s="37">
        <f t="shared" si="5"/>
        <v>33811304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55416279</v>
      </c>
      <c r="D73" s="20">
        <v>100951624</v>
      </c>
      <c r="E73" s="21">
        <v>149268240</v>
      </c>
      <c r="F73" s="22">
        <v>44554351</v>
      </c>
      <c r="G73" s="20">
        <v>63619360</v>
      </c>
      <c r="H73" s="23">
        <v>63619360</v>
      </c>
      <c r="I73" s="24">
        <v>47475171</v>
      </c>
      <c r="J73" s="25">
        <v>11217393</v>
      </c>
      <c r="K73" s="20">
        <v>27817395</v>
      </c>
      <c r="L73" s="21">
        <v>20408697</v>
      </c>
    </row>
    <row r="74" spans="1:12" ht="13.5" x14ac:dyDescent="0.25">
      <c r="A74" s="4" t="s">
        <v>53</v>
      </c>
      <c r="B74" s="5" t="s">
        <v>54</v>
      </c>
      <c r="C74" s="66">
        <f>SUM(C70:C73)</f>
        <v>81505715</v>
      </c>
      <c r="D74" s="66">
        <f t="shared" ref="D74:L74" si="6">SUM(D70:D73)</f>
        <v>162861881</v>
      </c>
      <c r="E74" s="67">
        <f t="shared" si="6"/>
        <v>247732469</v>
      </c>
      <c r="F74" s="68">
        <f t="shared" si="6"/>
        <v>74984786</v>
      </c>
      <c r="G74" s="66">
        <f t="shared" si="6"/>
        <v>103709795</v>
      </c>
      <c r="H74" s="69">
        <f t="shared" si="6"/>
        <v>103709795</v>
      </c>
      <c r="I74" s="70">
        <f t="shared" si="6"/>
        <v>86261410</v>
      </c>
      <c r="J74" s="71">
        <f t="shared" si="6"/>
        <v>41193915</v>
      </c>
      <c r="K74" s="66">
        <f t="shared" si="6"/>
        <v>59133917</v>
      </c>
      <c r="L74" s="67">
        <f t="shared" si="6"/>
        <v>54220001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2112350</v>
      </c>
      <c r="D43" s="14">
        <f t="shared" ref="D43:L43" si="0">SUM(D44:D46)</f>
        <v>4171307</v>
      </c>
      <c r="E43" s="15">
        <f t="shared" si="0"/>
        <v>6829683</v>
      </c>
      <c r="F43" s="16">
        <f t="shared" si="0"/>
        <v>2680000</v>
      </c>
      <c r="G43" s="14">
        <f t="shared" si="0"/>
        <v>2991083</v>
      </c>
      <c r="H43" s="17">
        <f>SUM(H44:H46)</f>
        <v>2991083</v>
      </c>
      <c r="I43" s="18">
        <f t="shared" si="0"/>
        <v>2812617</v>
      </c>
      <c r="J43" s="19">
        <f t="shared" si="0"/>
        <v>790000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229122</v>
      </c>
      <c r="D44" s="20">
        <v>257723</v>
      </c>
      <c r="E44" s="21">
        <v>257723</v>
      </c>
      <c r="F44" s="22">
        <v>20000</v>
      </c>
      <c r="G44" s="20"/>
      <c r="H44" s="23"/>
      <c r="I44" s="24">
        <v>18767</v>
      </c>
      <c r="J44" s="25">
        <v>120000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1883228</v>
      </c>
      <c r="D45" s="26">
        <v>3913584</v>
      </c>
      <c r="E45" s="27">
        <v>6571960</v>
      </c>
      <c r="F45" s="28">
        <v>2660000</v>
      </c>
      <c r="G45" s="26">
        <v>2991083</v>
      </c>
      <c r="H45" s="29">
        <v>2991083</v>
      </c>
      <c r="I45" s="30">
        <v>2793850</v>
      </c>
      <c r="J45" s="31">
        <v>670000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2615055</v>
      </c>
      <c r="D47" s="14">
        <f t="shared" ref="D47:L47" si="1">SUM(D48:D52)</f>
        <v>13978420</v>
      </c>
      <c r="E47" s="18">
        <f t="shared" si="1"/>
        <v>19289283</v>
      </c>
      <c r="F47" s="32">
        <f t="shared" si="1"/>
        <v>3623653</v>
      </c>
      <c r="G47" s="14">
        <f t="shared" si="1"/>
        <v>2961091</v>
      </c>
      <c r="H47" s="17">
        <f>SUM(H48:H52)</f>
        <v>2961091</v>
      </c>
      <c r="I47" s="33">
        <f t="shared" si="1"/>
        <v>3455952</v>
      </c>
      <c r="J47" s="16">
        <f t="shared" si="1"/>
        <v>350000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2615055</v>
      </c>
      <c r="D48" s="20">
        <v>13978420</v>
      </c>
      <c r="E48" s="21">
        <v>15153981</v>
      </c>
      <c r="F48" s="22">
        <v>530000</v>
      </c>
      <c r="G48" s="20">
        <v>23043</v>
      </c>
      <c r="H48" s="23">
        <v>23043</v>
      </c>
      <c r="I48" s="24">
        <v>45799</v>
      </c>
      <c r="J48" s="25">
        <v>350000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4135302</v>
      </c>
      <c r="F49" s="22">
        <v>3093653</v>
      </c>
      <c r="G49" s="20">
        <v>2938048</v>
      </c>
      <c r="H49" s="23">
        <v>2938048</v>
      </c>
      <c r="I49" s="24">
        <v>3410153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27367054</v>
      </c>
      <c r="D53" s="14">
        <f t="shared" ref="D53:L53" si="2">SUM(D54:D56)</f>
        <v>99746306</v>
      </c>
      <c r="E53" s="18">
        <f t="shared" si="2"/>
        <v>121580117</v>
      </c>
      <c r="F53" s="32">
        <f t="shared" si="2"/>
        <v>20011218</v>
      </c>
      <c r="G53" s="14">
        <f t="shared" si="2"/>
        <v>24720703</v>
      </c>
      <c r="H53" s="17">
        <f>SUM(H54:H56)</f>
        <v>24720703</v>
      </c>
      <c r="I53" s="33">
        <f t="shared" si="2"/>
        <v>25811813</v>
      </c>
      <c r="J53" s="16">
        <f t="shared" si="2"/>
        <v>22420000</v>
      </c>
      <c r="K53" s="14">
        <f t="shared" si="2"/>
        <v>23175652</v>
      </c>
      <c r="L53" s="18">
        <f t="shared" si="2"/>
        <v>24917391</v>
      </c>
    </row>
    <row r="54" spans="1:12" ht="13.5" x14ac:dyDescent="0.25">
      <c r="A54" s="3" t="s">
        <v>31</v>
      </c>
      <c r="B54" s="2" t="s">
        <v>20</v>
      </c>
      <c r="C54" s="20">
        <v>322980</v>
      </c>
      <c r="D54" s="20">
        <v>1158814</v>
      </c>
      <c r="E54" s="21">
        <v>1158814</v>
      </c>
      <c r="F54" s="22">
        <v>180000</v>
      </c>
      <c r="G54" s="20">
        <v>658750</v>
      </c>
      <c r="H54" s="23">
        <v>658750</v>
      </c>
      <c r="I54" s="24">
        <v>142792</v>
      </c>
      <c r="J54" s="25">
        <v>180000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27044074</v>
      </c>
      <c r="D55" s="20">
        <v>98587492</v>
      </c>
      <c r="E55" s="21">
        <v>120421303</v>
      </c>
      <c r="F55" s="22">
        <v>19831218</v>
      </c>
      <c r="G55" s="20">
        <v>24061953</v>
      </c>
      <c r="H55" s="23">
        <v>24061953</v>
      </c>
      <c r="I55" s="24">
        <v>25669021</v>
      </c>
      <c r="J55" s="25">
        <v>22240000</v>
      </c>
      <c r="K55" s="20">
        <v>23175652</v>
      </c>
      <c r="L55" s="21">
        <v>24917391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181621</v>
      </c>
      <c r="D57" s="14">
        <f t="shared" ref="D57:L57" si="3">SUM(D58:D61)</f>
        <v>181621</v>
      </c>
      <c r="E57" s="18">
        <f t="shared" si="3"/>
        <v>2431621</v>
      </c>
      <c r="F57" s="32">
        <f t="shared" si="3"/>
        <v>0</v>
      </c>
      <c r="G57" s="14">
        <f t="shared" si="3"/>
        <v>200000</v>
      </c>
      <c r="H57" s="17">
        <f>SUM(H58:H61)</f>
        <v>200000</v>
      </c>
      <c r="I57" s="33">
        <f t="shared" si="3"/>
        <v>173513</v>
      </c>
      <c r="J57" s="16">
        <f t="shared" si="3"/>
        <v>250000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181621</v>
      </c>
      <c r="D61" s="20">
        <v>181621</v>
      </c>
      <c r="E61" s="21">
        <v>2431621</v>
      </c>
      <c r="F61" s="22"/>
      <c r="G61" s="20">
        <v>200000</v>
      </c>
      <c r="H61" s="23">
        <v>200000</v>
      </c>
      <c r="I61" s="24">
        <v>173513</v>
      </c>
      <c r="J61" s="25">
        <v>250000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32276080</v>
      </c>
      <c r="D63" s="66">
        <f t="shared" ref="D63:L63" si="4">+D43+D47+D53+D57+D62</f>
        <v>118077654</v>
      </c>
      <c r="E63" s="67">
        <f t="shared" si="4"/>
        <v>150130704</v>
      </c>
      <c r="F63" s="68">
        <f t="shared" si="4"/>
        <v>26314871</v>
      </c>
      <c r="G63" s="66">
        <f t="shared" si="4"/>
        <v>30872877</v>
      </c>
      <c r="H63" s="69">
        <f t="shared" si="4"/>
        <v>30872877</v>
      </c>
      <c r="I63" s="70">
        <f t="shared" si="4"/>
        <v>32253895</v>
      </c>
      <c r="J63" s="71">
        <f t="shared" si="4"/>
        <v>23810000</v>
      </c>
      <c r="K63" s="66">
        <f t="shared" si="4"/>
        <v>23175652</v>
      </c>
      <c r="L63" s="67">
        <f t="shared" si="4"/>
        <v>24917391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20085662</v>
      </c>
      <c r="D66" s="20">
        <v>88510242</v>
      </c>
      <c r="E66" s="34">
        <v>113614554</v>
      </c>
      <c r="F66" s="25">
        <v>22894871</v>
      </c>
      <c r="G66" s="20">
        <v>26980001</v>
      </c>
      <c r="H66" s="23">
        <v>26980001</v>
      </c>
      <c r="I66" s="21">
        <v>29079174</v>
      </c>
      <c r="J66" s="35">
        <v>22240000</v>
      </c>
      <c r="K66" s="20">
        <v>23175652</v>
      </c>
      <c r="L66" s="23">
        <v>24917391</v>
      </c>
    </row>
    <row r="67" spans="1:12" ht="13.5" x14ac:dyDescent="0.25">
      <c r="A67" s="3" t="s">
        <v>45</v>
      </c>
      <c r="B67" s="2" t="s">
        <v>20</v>
      </c>
      <c r="C67" s="20">
        <v>5052326</v>
      </c>
      <c r="D67" s="20">
        <v>6475127</v>
      </c>
      <c r="E67" s="21">
        <v>6635987</v>
      </c>
      <c r="F67" s="22"/>
      <c r="G67" s="20"/>
      <c r="H67" s="23"/>
      <c r="I67" s="24">
        <v>-198000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25137988</v>
      </c>
      <c r="D70" s="36">
        <f t="shared" ref="D70:L70" si="5">SUM(D66:D69)</f>
        <v>94985369</v>
      </c>
      <c r="E70" s="37">
        <f t="shared" si="5"/>
        <v>120250541</v>
      </c>
      <c r="F70" s="38">
        <f t="shared" si="5"/>
        <v>22894871</v>
      </c>
      <c r="G70" s="36">
        <f t="shared" si="5"/>
        <v>26980001</v>
      </c>
      <c r="H70" s="39">
        <f t="shared" si="5"/>
        <v>26980001</v>
      </c>
      <c r="I70" s="40">
        <f t="shared" si="5"/>
        <v>28881174</v>
      </c>
      <c r="J70" s="41">
        <f t="shared" si="5"/>
        <v>22240000</v>
      </c>
      <c r="K70" s="36">
        <f t="shared" si="5"/>
        <v>23175652</v>
      </c>
      <c r="L70" s="37">
        <f t="shared" si="5"/>
        <v>24917391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7138092</v>
      </c>
      <c r="D73" s="20">
        <v>23092285</v>
      </c>
      <c r="E73" s="21">
        <v>29880163</v>
      </c>
      <c r="F73" s="22">
        <v>3420000</v>
      </c>
      <c r="G73" s="20">
        <v>3892876</v>
      </c>
      <c r="H73" s="23">
        <v>3892876</v>
      </c>
      <c r="I73" s="24">
        <v>3372721</v>
      </c>
      <c r="J73" s="25">
        <v>1570000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32276080</v>
      </c>
      <c r="D74" s="66">
        <f t="shared" ref="D74:L74" si="6">SUM(D70:D73)</f>
        <v>118077654</v>
      </c>
      <c r="E74" s="67">
        <f t="shared" si="6"/>
        <v>150130704</v>
      </c>
      <c r="F74" s="68">
        <f t="shared" si="6"/>
        <v>26314871</v>
      </c>
      <c r="G74" s="66">
        <f t="shared" si="6"/>
        <v>30872877</v>
      </c>
      <c r="H74" s="69">
        <f t="shared" si="6"/>
        <v>30872877</v>
      </c>
      <c r="I74" s="70">
        <f t="shared" si="6"/>
        <v>32253895</v>
      </c>
      <c r="J74" s="71">
        <f t="shared" si="6"/>
        <v>23810000</v>
      </c>
      <c r="K74" s="66">
        <f t="shared" si="6"/>
        <v>23175652</v>
      </c>
      <c r="L74" s="67">
        <f t="shared" si="6"/>
        <v>24917391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15490080</v>
      </c>
      <c r="D43" s="14">
        <f t="shared" ref="D43:L43" si="0">SUM(D44:D46)</f>
        <v>12452409</v>
      </c>
      <c r="E43" s="15">
        <f t="shared" si="0"/>
        <v>3558158</v>
      </c>
      <c r="F43" s="16">
        <f t="shared" si="0"/>
        <v>114958831</v>
      </c>
      <c r="G43" s="14">
        <f t="shared" si="0"/>
        <v>119774548</v>
      </c>
      <c r="H43" s="17">
        <f>SUM(H44:H46)</f>
        <v>119774548</v>
      </c>
      <c r="I43" s="18">
        <f t="shared" si="0"/>
        <v>49324715</v>
      </c>
      <c r="J43" s="19">
        <f t="shared" si="0"/>
        <v>173347776</v>
      </c>
      <c r="K43" s="14">
        <f t="shared" si="0"/>
        <v>20810410</v>
      </c>
      <c r="L43" s="17">
        <f t="shared" si="0"/>
        <v>21695132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15490080</v>
      </c>
      <c r="D45" s="26">
        <v>12452409</v>
      </c>
      <c r="E45" s="27">
        <v>3558158</v>
      </c>
      <c r="F45" s="28">
        <v>114958831</v>
      </c>
      <c r="G45" s="26">
        <v>119774548</v>
      </c>
      <c r="H45" s="29">
        <v>119774548</v>
      </c>
      <c r="I45" s="30">
        <v>49324715</v>
      </c>
      <c r="J45" s="31">
        <v>173347776</v>
      </c>
      <c r="K45" s="26">
        <v>20810410</v>
      </c>
      <c r="L45" s="27">
        <v>21695132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40000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>
        <v>40000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3852227</v>
      </c>
      <c r="D53" s="14">
        <f t="shared" ref="D53:L53" si="2">SUM(D54:D56)</f>
        <v>1669971</v>
      </c>
      <c r="E53" s="18">
        <f t="shared" si="2"/>
        <v>7124336</v>
      </c>
      <c r="F53" s="32">
        <f t="shared" si="2"/>
        <v>350000</v>
      </c>
      <c r="G53" s="14">
        <f t="shared" si="2"/>
        <v>1659134</v>
      </c>
      <c r="H53" s="17">
        <f>SUM(H54:H56)</f>
        <v>1659134</v>
      </c>
      <c r="I53" s="33">
        <f t="shared" si="2"/>
        <v>1695674</v>
      </c>
      <c r="J53" s="16">
        <f t="shared" si="2"/>
        <v>1119565</v>
      </c>
      <c r="K53" s="14">
        <f t="shared" si="2"/>
        <v>261500</v>
      </c>
      <c r="L53" s="18">
        <f t="shared" si="2"/>
        <v>273267</v>
      </c>
    </row>
    <row r="54" spans="1:12" ht="13.5" x14ac:dyDescent="0.25">
      <c r="A54" s="3" t="s">
        <v>31</v>
      </c>
      <c r="B54" s="2" t="s">
        <v>20</v>
      </c>
      <c r="C54" s="20">
        <v>3852227</v>
      </c>
      <c r="D54" s="20">
        <v>1669971</v>
      </c>
      <c r="E54" s="21">
        <v>7124336</v>
      </c>
      <c r="F54" s="22">
        <v>350000</v>
      </c>
      <c r="G54" s="20">
        <v>1659134</v>
      </c>
      <c r="H54" s="23">
        <v>1659134</v>
      </c>
      <c r="I54" s="24">
        <v>1695674</v>
      </c>
      <c r="J54" s="25">
        <v>1119565</v>
      </c>
      <c r="K54" s="20">
        <v>261500</v>
      </c>
      <c r="L54" s="21">
        <v>273267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221589635</v>
      </c>
      <c r="D57" s="14">
        <f t="shared" ref="D57:L57" si="3">SUM(D58:D61)</f>
        <v>220767154</v>
      </c>
      <c r="E57" s="18">
        <f t="shared" si="3"/>
        <v>249426666</v>
      </c>
      <c r="F57" s="32">
        <f t="shared" si="3"/>
        <v>337156128</v>
      </c>
      <c r="G57" s="14">
        <f t="shared" si="3"/>
        <v>298908206</v>
      </c>
      <c r="H57" s="17">
        <f>SUM(H58:H61)</f>
        <v>298908206</v>
      </c>
      <c r="I57" s="33">
        <f t="shared" si="3"/>
        <v>222721420</v>
      </c>
      <c r="J57" s="16">
        <f t="shared" si="3"/>
        <v>306603875</v>
      </c>
      <c r="K57" s="14">
        <f t="shared" si="3"/>
        <v>308879146</v>
      </c>
      <c r="L57" s="18">
        <f t="shared" si="3"/>
        <v>344302841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187335181</v>
      </c>
      <c r="D59" s="20">
        <v>140272358</v>
      </c>
      <c r="E59" s="21">
        <v>182030456</v>
      </c>
      <c r="F59" s="22">
        <v>224024328</v>
      </c>
      <c r="G59" s="20">
        <v>214810789</v>
      </c>
      <c r="H59" s="23">
        <v>214810789</v>
      </c>
      <c r="I59" s="24">
        <v>144671154</v>
      </c>
      <c r="J59" s="25">
        <v>185799528</v>
      </c>
      <c r="K59" s="20">
        <v>192977885</v>
      </c>
      <c r="L59" s="21">
        <v>224685871</v>
      </c>
    </row>
    <row r="60" spans="1:12" ht="13.5" x14ac:dyDescent="0.25">
      <c r="A60" s="3" t="s">
        <v>37</v>
      </c>
      <c r="B60" s="2" t="s">
        <v>20</v>
      </c>
      <c r="C60" s="26">
        <v>34254454</v>
      </c>
      <c r="D60" s="26">
        <v>80494796</v>
      </c>
      <c r="E60" s="27">
        <v>67396210</v>
      </c>
      <c r="F60" s="28">
        <v>113131800</v>
      </c>
      <c r="G60" s="26">
        <v>84097417</v>
      </c>
      <c r="H60" s="29">
        <v>84097417</v>
      </c>
      <c r="I60" s="30">
        <v>78050266</v>
      </c>
      <c r="J60" s="31">
        <v>120804347</v>
      </c>
      <c r="K60" s="26">
        <v>115901261</v>
      </c>
      <c r="L60" s="27">
        <v>119616970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240931942</v>
      </c>
      <c r="D63" s="66">
        <f t="shared" ref="D63:L63" si="4">+D43+D47+D53+D57+D62</f>
        <v>234889534</v>
      </c>
      <c r="E63" s="67">
        <f t="shared" si="4"/>
        <v>260109160</v>
      </c>
      <c r="F63" s="68">
        <f t="shared" si="4"/>
        <v>452464959</v>
      </c>
      <c r="G63" s="66">
        <f t="shared" si="4"/>
        <v>420341888</v>
      </c>
      <c r="H63" s="69">
        <f t="shared" si="4"/>
        <v>420341888</v>
      </c>
      <c r="I63" s="70">
        <f t="shared" si="4"/>
        <v>273741809</v>
      </c>
      <c r="J63" s="71">
        <f t="shared" si="4"/>
        <v>481111216</v>
      </c>
      <c r="K63" s="66">
        <f t="shared" si="4"/>
        <v>329951056</v>
      </c>
      <c r="L63" s="67">
        <f t="shared" si="4"/>
        <v>366271240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206382122</v>
      </c>
      <c r="D66" s="20">
        <v>200514848</v>
      </c>
      <c r="E66" s="34">
        <v>218097480</v>
      </c>
      <c r="F66" s="25">
        <v>293299130</v>
      </c>
      <c r="G66" s="20">
        <v>244019583</v>
      </c>
      <c r="H66" s="23">
        <v>244019583</v>
      </c>
      <c r="I66" s="21">
        <v>180237439</v>
      </c>
      <c r="J66" s="35">
        <v>253521738</v>
      </c>
      <c r="K66" s="20">
        <v>250326956</v>
      </c>
      <c r="L66" s="23">
        <v>283115803</v>
      </c>
    </row>
    <row r="67" spans="1:12" ht="13.5" x14ac:dyDescent="0.25">
      <c r="A67" s="3" t="s">
        <v>45</v>
      </c>
      <c r="B67" s="2" t="s">
        <v>20</v>
      </c>
      <c r="C67" s="20">
        <v>3012823</v>
      </c>
      <c r="D67" s="20">
        <v>8954064</v>
      </c>
      <c r="E67" s="21">
        <v>18844769</v>
      </c>
      <c r="F67" s="22"/>
      <c r="G67" s="20">
        <v>14256436</v>
      </c>
      <c r="H67" s="23">
        <v>14256436</v>
      </c>
      <c r="I67" s="24">
        <v>8155528</v>
      </c>
      <c r="J67" s="25">
        <v>869565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209394945</v>
      </c>
      <c r="D70" s="36">
        <f t="shared" ref="D70:L70" si="5">SUM(D66:D69)</f>
        <v>209468912</v>
      </c>
      <c r="E70" s="37">
        <f t="shared" si="5"/>
        <v>236942249</v>
      </c>
      <c r="F70" s="38">
        <f t="shared" si="5"/>
        <v>293299130</v>
      </c>
      <c r="G70" s="36">
        <f t="shared" si="5"/>
        <v>258276019</v>
      </c>
      <c r="H70" s="39">
        <f t="shared" si="5"/>
        <v>258276019</v>
      </c>
      <c r="I70" s="40">
        <f t="shared" si="5"/>
        <v>188392967</v>
      </c>
      <c r="J70" s="41">
        <f t="shared" si="5"/>
        <v>254391303</v>
      </c>
      <c r="K70" s="36">
        <f t="shared" si="5"/>
        <v>250326956</v>
      </c>
      <c r="L70" s="37">
        <f t="shared" si="5"/>
        <v>283115803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4142010</v>
      </c>
      <c r="D72" s="20"/>
      <c r="E72" s="21"/>
      <c r="F72" s="22">
        <v>58000000</v>
      </c>
      <c r="G72" s="20">
        <v>1326500</v>
      </c>
      <c r="H72" s="23">
        <v>1326500</v>
      </c>
      <c r="I72" s="24"/>
      <c r="J72" s="25">
        <v>153551971</v>
      </c>
      <c r="K72" s="20">
        <v>1150000</v>
      </c>
      <c r="L72" s="21">
        <v>1150000</v>
      </c>
    </row>
    <row r="73" spans="1:12" ht="13.5" x14ac:dyDescent="0.25">
      <c r="A73" s="72" t="s">
        <v>52</v>
      </c>
      <c r="B73" s="2" t="s">
        <v>20</v>
      </c>
      <c r="C73" s="20">
        <v>23612881</v>
      </c>
      <c r="D73" s="20">
        <v>24181563</v>
      </c>
      <c r="E73" s="21">
        <v>23166911</v>
      </c>
      <c r="F73" s="22">
        <v>101165829</v>
      </c>
      <c r="G73" s="20">
        <v>160739369</v>
      </c>
      <c r="H73" s="23">
        <v>160739369</v>
      </c>
      <c r="I73" s="24">
        <v>85348842</v>
      </c>
      <c r="J73" s="25">
        <v>73167942</v>
      </c>
      <c r="K73" s="20">
        <v>78474100</v>
      </c>
      <c r="L73" s="21">
        <v>82005437</v>
      </c>
    </row>
    <row r="74" spans="1:12" ht="13.5" x14ac:dyDescent="0.25">
      <c r="A74" s="4" t="s">
        <v>53</v>
      </c>
      <c r="B74" s="5" t="s">
        <v>54</v>
      </c>
      <c r="C74" s="66">
        <f>SUM(C70:C73)</f>
        <v>237149836</v>
      </c>
      <c r="D74" s="66">
        <f t="shared" ref="D74:L74" si="6">SUM(D70:D73)</f>
        <v>233650475</v>
      </c>
      <c r="E74" s="67">
        <f t="shared" si="6"/>
        <v>260109160</v>
      </c>
      <c r="F74" s="68">
        <f t="shared" si="6"/>
        <v>452464959</v>
      </c>
      <c r="G74" s="66">
        <f t="shared" si="6"/>
        <v>420341888</v>
      </c>
      <c r="H74" s="69">
        <f t="shared" si="6"/>
        <v>420341888</v>
      </c>
      <c r="I74" s="70">
        <f t="shared" si="6"/>
        <v>273741809</v>
      </c>
      <c r="J74" s="71">
        <f t="shared" si="6"/>
        <v>481111216</v>
      </c>
      <c r="K74" s="66">
        <f t="shared" si="6"/>
        <v>329951056</v>
      </c>
      <c r="L74" s="67">
        <f t="shared" si="6"/>
        <v>366271240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473689</v>
      </c>
      <c r="D43" s="14">
        <f t="shared" ref="D43:L43" si="0">SUM(D44:D46)</f>
        <v>1919227</v>
      </c>
      <c r="E43" s="15">
        <f t="shared" si="0"/>
        <v>3788217</v>
      </c>
      <c r="F43" s="16">
        <f t="shared" si="0"/>
        <v>2100012</v>
      </c>
      <c r="G43" s="14">
        <f t="shared" si="0"/>
        <v>2014616</v>
      </c>
      <c r="H43" s="17">
        <f>SUM(H44:H46)</f>
        <v>2014616</v>
      </c>
      <c r="I43" s="18">
        <f t="shared" si="0"/>
        <v>1669121</v>
      </c>
      <c r="J43" s="19">
        <f t="shared" si="0"/>
        <v>4216164</v>
      </c>
      <c r="K43" s="14">
        <f t="shared" si="0"/>
        <v>350004</v>
      </c>
      <c r="L43" s="17">
        <f t="shared" si="0"/>
        <v>250000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2188294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473689</v>
      </c>
      <c r="D45" s="26">
        <v>1919227</v>
      </c>
      <c r="E45" s="27">
        <v>1599923</v>
      </c>
      <c r="F45" s="28">
        <v>2100012</v>
      </c>
      <c r="G45" s="26">
        <v>2014616</v>
      </c>
      <c r="H45" s="29">
        <v>2014616</v>
      </c>
      <c r="I45" s="30">
        <v>1669121</v>
      </c>
      <c r="J45" s="31">
        <v>4216164</v>
      </c>
      <c r="K45" s="26">
        <v>350004</v>
      </c>
      <c r="L45" s="27">
        <v>250000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32811311</v>
      </c>
      <c r="D47" s="14">
        <f t="shared" ref="D47:L47" si="1">SUM(D48:D52)</f>
        <v>-19977519</v>
      </c>
      <c r="E47" s="18">
        <f t="shared" si="1"/>
        <v>21704549</v>
      </c>
      <c r="F47" s="32">
        <f t="shared" si="1"/>
        <v>11688000</v>
      </c>
      <c r="G47" s="14">
        <f t="shared" si="1"/>
        <v>41830000</v>
      </c>
      <c r="H47" s="17">
        <f>SUM(H48:H52)</f>
        <v>41830000</v>
      </c>
      <c r="I47" s="33">
        <f t="shared" si="1"/>
        <v>61833553</v>
      </c>
      <c r="J47" s="16">
        <f t="shared" si="1"/>
        <v>22712004</v>
      </c>
      <c r="K47" s="14">
        <f t="shared" si="1"/>
        <v>150000</v>
      </c>
      <c r="L47" s="18">
        <f t="shared" si="1"/>
        <v>150000</v>
      </c>
    </row>
    <row r="48" spans="1:12" ht="13.5" x14ac:dyDescent="0.25">
      <c r="A48" s="3" t="s">
        <v>25</v>
      </c>
      <c r="B48" s="2" t="s">
        <v>20</v>
      </c>
      <c r="C48" s="20">
        <v>7333723</v>
      </c>
      <c r="D48" s="20">
        <v>-58504613</v>
      </c>
      <c r="E48" s="21">
        <v>209351</v>
      </c>
      <c r="F48" s="22">
        <v>788000</v>
      </c>
      <c r="G48" s="20">
        <v>780000</v>
      </c>
      <c r="H48" s="23">
        <v>780000</v>
      </c>
      <c r="I48" s="24">
        <v>38962142</v>
      </c>
      <c r="J48" s="25">
        <v>1250004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2323735</v>
      </c>
      <c r="D49" s="20">
        <v>454390</v>
      </c>
      <c r="E49" s="21"/>
      <c r="F49" s="22"/>
      <c r="G49" s="20">
        <v>150000</v>
      </c>
      <c r="H49" s="23">
        <v>150000</v>
      </c>
      <c r="I49" s="24">
        <v>127498</v>
      </c>
      <c r="J49" s="25">
        <v>300000</v>
      </c>
      <c r="K49" s="20">
        <v>150000</v>
      </c>
      <c r="L49" s="21">
        <v>150000</v>
      </c>
    </row>
    <row r="50" spans="1:12" ht="13.5" x14ac:dyDescent="0.25">
      <c r="A50" s="3" t="s">
        <v>27</v>
      </c>
      <c r="B50" s="2" t="s">
        <v>20</v>
      </c>
      <c r="C50" s="20">
        <v>-290900</v>
      </c>
      <c r="D50" s="20"/>
      <c r="E50" s="21">
        <v>1339304</v>
      </c>
      <c r="F50" s="22">
        <v>900000</v>
      </c>
      <c r="G50" s="20">
        <v>900000</v>
      </c>
      <c r="H50" s="23">
        <v>900000</v>
      </c>
      <c r="I50" s="24">
        <v>647525</v>
      </c>
      <c r="J50" s="25">
        <v>1161996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23444753</v>
      </c>
      <c r="D51" s="20">
        <v>38072704</v>
      </c>
      <c r="E51" s="21">
        <v>20155894</v>
      </c>
      <c r="F51" s="22">
        <v>10000000</v>
      </c>
      <c r="G51" s="20">
        <v>40000000</v>
      </c>
      <c r="H51" s="23">
        <v>40000000</v>
      </c>
      <c r="I51" s="24">
        <v>22096388</v>
      </c>
      <c r="J51" s="25">
        <v>20000004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49134697</v>
      </c>
      <c r="D53" s="14">
        <f t="shared" ref="D53:L53" si="2">SUM(D54:D56)</f>
        <v>63724875</v>
      </c>
      <c r="E53" s="18">
        <f t="shared" si="2"/>
        <v>46965694</v>
      </c>
      <c r="F53" s="32">
        <f t="shared" si="2"/>
        <v>50011099</v>
      </c>
      <c r="G53" s="14">
        <f t="shared" si="2"/>
        <v>49981218</v>
      </c>
      <c r="H53" s="17">
        <f>SUM(H54:H56)</f>
        <v>49981218</v>
      </c>
      <c r="I53" s="33">
        <f t="shared" si="2"/>
        <v>43987430</v>
      </c>
      <c r="J53" s="16">
        <f t="shared" si="2"/>
        <v>50794788</v>
      </c>
      <c r="K53" s="14">
        <f t="shared" si="2"/>
        <v>35697000</v>
      </c>
      <c r="L53" s="18">
        <f t="shared" si="2"/>
        <v>29861000</v>
      </c>
    </row>
    <row r="54" spans="1:12" ht="13.5" x14ac:dyDescent="0.25">
      <c r="A54" s="3" t="s">
        <v>31</v>
      </c>
      <c r="B54" s="2" t="s">
        <v>20</v>
      </c>
      <c r="C54" s="20">
        <v>22227896</v>
      </c>
      <c r="D54" s="20">
        <v>9384873</v>
      </c>
      <c r="E54" s="21">
        <v>11843685</v>
      </c>
      <c r="F54" s="22">
        <v>17767336</v>
      </c>
      <c r="G54" s="20">
        <v>18407172</v>
      </c>
      <c r="H54" s="23">
        <v>18407172</v>
      </c>
      <c r="I54" s="24">
        <v>15176809</v>
      </c>
      <c r="J54" s="25">
        <v>18264012</v>
      </c>
      <c r="K54" s="20">
        <v>10764000</v>
      </c>
      <c r="L54" s="21"/>
    </row>
    <row r="55" spans="1:12" ht="13.5" x14ac:dyDescent="0.25">
      <c r="A55" s="3" t="s">
        <v>32</v>
      </c>
      <c r="B55" s="2" t="s">
        <v>20</v>
      </c>
      <c r="C55" s="20">
        <v>26906801</v>
      </c>
      <c r="D55" s="20">
        <v>54340002</v>
      </c>
      <c r="E55" s="21">
        <v>35122009</v>
      </c>
      <c r="F55" s="22">
        <v>32243763</v>
      </c>
      <c r="G55" s="20">
        <v>31574046</v>
      </c>
      <c r="H55" s="23">
        <v>31574046</v>
      </c>
      <c r="I55" s="24">
        <v>28810621</v>
      </c>
      <c r="J55" s="25">
        <v>32530776</v>
      </c>
      <c r="K55" s="20">
        <v>24933000</v>
      </c>
      <c r="L55" s="21">
        <v>29861000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37816105</v>
      </c>
      <c r="D57" s="14">
        <f t="shared" ref="D57:L57" si="3">SUM(D58:D61)</f>
        <v>35492114</v>
      </c>
      <c r="E57" s="18">
        <f t="shared" si="3"/>
        <v>67798724</v>
      </c>
      <c r="F57" s="32">
        <f t="shared" si="3"/>
        <v>47310004</v>
      </c>
      <c r="G57" s="14">
        <f t="shared" si="3"/>
        <v>41793501</v>
      </c>
      <c r="H57" s="17">
        <f>SUM(H58:H61)</f>
        <v>41793501</v>
      </c>
      <c r="I57" s="33">
        <f t="shared" si="3"/>
        <v>28690627</v>
      </c>
      <c r="J57" s="16">
        <f t="shared" si="3"/>
        <v>27584592</v>
      </c>
      <c r="K57" s="14">
        <f t="shared" si="3"/>
        <v>12896004</v>
      </c>
      <c r="L57" s="18">
        <f t="shared" si="3"/>
        <v>17730000</v>
      </c>
    </row>
    <row r="58" spans="1:12" ht="13.5" x14ac:dyDescent="0.25">
      <c r="A58" s="3" t="s">
        <v>35</v>
      </c>
      <c r="B58" s="2" t="s">
        <v>20</v>
      </c>
      <c r="C58" s="20">
        <v>36634541</v>
      </c>
      <c r="D58" s="20">
        <v>35492114</v>
      </c>
      <c r="E58" s="21">
        <v>65755924</v>
      </c>
      <c r="F58" s="22">
        <v>46910004</v>
      </c>
      <c r="G58" s="20">
        <v>41393501</v>
      </c>
      <c r="H58" s="23">
        <v>41393501</v>
      </c>
      <c r="I58" s="24">
        <v>28682801</v>
      </c>
      <c r="J58" s="25">
        <v>25084596</v>
      </c>
      <c r="K58" s="20">
        <v>10396008</v>
      </c>
      <c r="L58" s="21">
        <v>15230000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1181564</v>
      </c>
      <c r="D61" s="20"/>
      <c r="E61" s="21">
        <v>2042800</v>
      </c>
      <c r="F61" s="22">
        <v>400000</v>
      </c>
      <c r="G61" s="20">
        <v>400000</v>
      </c>
      <c r="H61" s="23">
        <v>400000</v>
      </c>
      <c r="I61" s="24">
        <v>7826</v>
      </c>
      <c r="J61" s="25">
        <v>2499996</v>
      </c>
      <c r="K61" s="20">
        <v>2499996</v>
      </c>
      <c r="L61" s="21">
        <v>2500000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120235802</v>
      </c>
      <c r="D63" s="66">
        <f t="shared" ref="D63:L63" si="4">+D43+D47+D53+D57+D62</f>
        <v>81158697</v>
      </c>
      <c r="E63" s="67">
        <f t="shared" si="4"/>
        <v>140257184</v>
      </c>
      <c r="F63" s="68">
        <f t="shared" si="4"/>
        <v>111109115</v>
      </c>
      <c r="G63" s="66">
        <f t="shared" si="4"/>
        <v>135619335</v>
      </c>
      <c r="H63" s="69">
        <f t="shared" si="4"/>
        <v>135619335</v>
      </c>
      <c r="I63" s="70">
        <f t="shared" si="4"/>
        <v>136180731</v>
      </c>
      <c r="J63" s="71">
        <f t="shared" si="4"/>
        <v>105307548</v>
      </c>
      <c r="K63" s="66">
        <f t="shared" si="4"/>
        <v>49093008</v>
      </c>
      <c r="L63" s="67">
        <f t="shared" si="4"/>
        <v>47991000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17582301</v>
      </c>
      <c r="D66" s="20">
        <v>39033469</v>
      </c>
      <c r="E66" s="34">
        <v>60322350</v>
      </c>
      <c r="F66" s="25">
        <v>51453000</v>
      </c>
      <c r="G66" s="20">
        <v>48122000</v>
      </c>
      <c r="H66" s="23">
        <v>48122000</v>
      </c>
      <c r="I66" s="21">
        <v>41585921</v>
      </c>
      <c r="J66" s="35">
        <v>34285992</v>
      </c>
      <c r="K66" s="20">
        <v>20329008</v>
      </c>
      <c r="L66" s="23">
        <v>24230000</v>
      </c>
    </row>
    <row r="67" spans="1:12" ht="13.5" x14ac:dyDescent="0.25">
      <c r="A67" s="3" t="s">
        <v>45</v>
      </c>
      <c r="B67" s="2" t="s">
        <v>20</v>
      </c>
      <c r="C67" s="20">
        <v>28413240</v>
      </c>
      <c r="D67" s="20">
        <v>37297834</v>
      </c>
      <c r="E67" s="21">
        <v>21038480</v>
      </c>
      <c r="F67" s="22">
        <v>21317340</v>
      </c>
      <c r="G67" s="20">
        <v>52274275</v>
      </c>
      <c r="H67" s="23">
        <v>52274275</v>
      </c>
      <c r="I67" s="24">
        <v>32075347</v>
      </c>
      <c r="J67" s="25">
        <v>30764004</v>
      </c>
      <c r="K67" s="20">
        <v>10764000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3743640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45995541</v>
      </c>
      <c r="D70" s="36">
        <f t="shared" ref="D70:L70" si="5">SUM(D66:D69)</f>
        <v>80074943</v>
      </c>
      <c r="E70" s="37">
        <f t="shared" si="5"/>
        <v>81360830</v>
      </c>
      <c r="F70" s="38">
        <f t="shared" si="5"/>
        <v>72770340</v>
      </c>
      <c r="G70" s="36">
        <f t="shared" si="5"/>
        <v>100396275</v>
      </c>
      <c r="H70" s="39">
        <f t="shared" si="5"/>
        <v>100396275</v>
      </c>
      <c r="I70" s="40">
        <f t="shared" si="5"/>
        <v>73661268</v>
      </c>
      <c r="J70" s="41">
        <f t="shared" si="5"/>
        <v>65049996</v>
      </c>
      <c r="K70" s="36">
        <f t="shared" si="5"/>
        <v>31093008</v>
      </c>
      <c r="L70" s="37">
        <f t="shared" si="5"/>
        <v>24230000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74308981</v>
      </c>
      <c r="D73" s="20">
        <v>1083754</v>
      </c>
      <c r="E73" s="21">
        <v>43563663</v>
      </c>
      <c r="F73" s="22">
        <v>38338775</v>
      </c>
      <c r="G73" s="20">
        <v>35223060</v>
      </c>
      <c r="H73" s="23">
        <v>35223060</v>
      </c>
      <c r="I73" s="24">
        <v>23656821</v>
      </c>
      <c r="J73" s="25">
        <v>40257552</v>
      </c>
      <c r="K73" s="20">
        <v>18000000</v>
      </c>
      <c r="L73" s="21">
        <v>23761000</v>
      </c>
    </row>
    <row r="74" spans="1:12" ht="13.5" x14ac:dyDescent="0.25">
      <c r="A74" s="4" t="s">
        <v>53</v>
      </c>
      <c r="B74" s="5" t="s">
        <v>54</v>
      </c>
      <c r="C74" s="66">
        <f>SUM(C70:C73)</f>
        <v>120304522</v>
      </c>
      <c r="D74" s="66">
        <f t="shared" ref="D74:L74" si="6">SUM(D70:D73)</f>
        <v>81158697</v>
      </c>
      <c r="E74" s="67">
        <f t="shared" si="6"/>
        <v>124924493</v>
      </c>
      <c r="F74" s="68">
        <f t="shared" si="6"/>
        <v>111109115</v>
      </c>
      <c r="G74" s="66">
        <f t="shared" si="6"/>
        <v>135619335</v>
      </c>
      <c r="H74" s="69">
        <f t="shared" si="6"/>
        <v>135619335</v>
      </c>
      <c r="I74" s="70">
        <f t="shared" si="6"/>
        <v>97318089</v>
      </c>
      <c r="J74" s="71">
        <f t="shared" si="6"/>
        <v>105307548</v>
      </c>
      <c r="K74" s="66">
        <f t="shared" si="6"/>
        <v>49093008</v>
      </c>
      <c r="L74" s="67">
        <f t="shared" si="6"/>
        <v>47991000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8845672</v>
      </c>
      <c r="D43" s="14">
        <f t="shared" ref="D43:L43" si="0">SUM(D44:D46)</f>
        <v>10974948</v>
      </c>
      <c r="E43" s="15">
        <f t="shared" si="0"/>
        <v>19524486</v>
      </c>
      <c r="F43" s="16">
        <f t="shared" si="0"/>
        <v>6783600</v>
      </c>
      <c r="G43" s="14">
        <f t="shared" si="0"/>
        <v>7096327</v>
      </c>
      <c r="H43" s="17">
        <f>SUM(H44:H46)</f>
        <v>7096327</v>
      </c>
      <c r="I43" s="18">
        <f t="shared" si="0"/>
        <v>3962183</v>
      </c>
      <c r="J43" s="19">
        <f t="shared" si="0"/>
        <v>3365119</v>
      </c>
      <c r="K43" s="14">
        <f t="shared" si="0"/>
        <v>3519914</v>
      </c>
      <c r="L43" s="17">
        <f t="shared" si="0"/>
        <v>3681828</v>
      </c>
    </row>
    <row r="44" spans="1:12" ht="13.5" x14ac:dyDescent="0.25">
      <c r="A44" s="3" t="s">
        <v>21</v>
      </c>
      <c r="B44" s="2" t="s">
        <v>20</v>
      </c>
      <c r="C44" s="20">
        <v>1877662</v>
      </c>
      <c r="D44" s="20">
        <v>2109962</v>
      </c>
      <c r="E44" s="21">
        <v>2109962</v>
      </c>
      <c r="F44" s="22">
        <v>750000</v>
      </c>
      <c r="G44" s="20">
        <v>818530</v>
      </c>
      <c r="H44" s="23">
        <v>818530</v>
      </c>
      <c r="I44" s="24">
        <v>818380</v>
      </c>
      <c r="J44" s="25">
        <v>105218</v>
      </c>
      <c r="K44" s="20">
        <v>110058</v>
      </c>
      <c r="L44" s="21">
        <v>115119</v>
      </c>
    </row>
    <row r="45" spans="1:12" ht="13.5" x14ac:dyDescent="0.25">
      <c r="A45" s="3" t="s">
        <v>22</v>
      </c>
      <c r="B45" s="2" t="s">
        <v>20</v>
      </c>
      <c r="C45" s="26">
        <v>6968010</v>
      </c>
      <c r="D45" s="26">
        <v>8864986</v>
      </c>
      <c r="E45" s="27">
        <v>17414524</v>
      </c>
      <c r="F45" s="28">
        <v>6033600</v>
      </c>
      <c r="G45" s="26">
        <v>6277797</v>
      </c>
      <c r="H45" s="29">
        <v>6277797</v>
      </c>
      <c r="I45" s="30">
        <v>3143803</v>
      </c>
      <c r="J45" s="31">
        <v>3259901</v>
      </c>
      <c r="K45" s="26">
        <v>3409856</v>
      </c>
      <c r="L45" s="27">
        <v>3566709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37996400</v>
      </c>
      <c r="D47" s="14">
        <f t="shared" ref="D47:L47" si="1">SUM(D48:D52)</f>
        <v>69424837</v>
      </c>
      <c r="E47" s="18">
        <f t="shared" si="1"/>
        <v>89666933</v>
      </c>
      <c r="F47" s="32">
        <f t="shared" si="1"/>
        <v>25067054</v>
      </c>
      <c r="G47" s="14">
        <f t="shared" si="1"/>
        <v>26543984</v>
      </c>
      <c r="H47" s="17">
        <f>SUM(H48:H52)</f>
        <v>26543984</v>
      </c>
      <c r="I47" s="33">
        <f t="shared" si="1"/>
        <v>23458066</v>
      </c>
      <c r="J47" s="16">
        <f t="shared" si="1"/>
        <v>17266566</v>
      </c>
      <c r="K47" s="14">
        <f t="shared" si="1"/>
        <v>18060828</v>
      </c>
      <c r="L47" s="18">
        <f t="shared" si="1"/>
        <v>18891627</v>
      </c>
    </row>
    <row r="48" spans="1:12" ht="13.5" x14ac:dyDescent="0.25">
      <c r="A48" s="3" t="s">
        <v>25</v>
      </c>
      <c r="B48" s="2" t="s">
        <v>20</v>
      </c>
      <c r="C48" s="20">
        <v>3494730</v>
      </c>
      <c r="D48" s="20">
        <v>17141433</v>
      </c>
      <c r="E48" s="21">
        <v>25559457</v>
      </c>
      <c r="F48" s="22">
        <v>8977054</v>
      </c>
      <c r="G48" s="20">
        <v>9752286</v>
      </c>
      <c r="H48" s="23">
        <v>9752286</v>
      </c>
      <c r="I48" s="24">
        <v>8053082</v>
      </c>
      <c r="J48" s="25">
        <v>8637055</v>
      </c>
      <c r="K48" s="20">
        <v>9034359</v>
      </c>
      <c r="L48" s="21">
        <v>9449940</v>
      </c>
    </row>
    <row r="49" spans="1:12" ht="13.5" x14ac:dyDescent="0.25">
      <c r="A49" s="3" t="s">
        <v>26</v>
      </c>
      <c r="B49" s="2" t="s">
        <v>20</v>
      </c>
      <c r="C49" s="20">
        <v>92674</v>
      </c>
      <c r="D49" s="20">
        <v>3430235</v>
      </c>
      <c r="E49" s="21">
        <v>15201907</v>
      </c>
      <c r="F49" s="22">
        <v>14680000</v>
      </c>
      <c r="G49" s="20">
        <v>15501698</v>
      </c>
      <c r="H49" s="23">
        <v>15501698</v>
      </c>
      <c r="I49" s="24">
        <v>14350593</v>
      </c>
      <c r="J49" s="25">
        <v>8376468</v>
      </c>
      <c r="K49" s="20">
        <v>8761786</v>
      </c>
      <c r="L49" s="21">
        <v>9164829</v>
      </c>
    </row>
    <row r="50" spans="1:12" ht="13.5" x14ac:dyDescent="0.25">
      <c r="A50" s="3" t="s">
        <v>27</v>
      </c>
      <c r="B50" s="2" t="s">
        <v>20</v>
      </c>
      <c r="C50" s="20">
        <v>15744898</v>
      </c>
      <c r="D50" s="20">
        <v>17249531</v>
      </c>
      <c r="E50" s="21">
        <v>17301931</v>
      </c>
      <c r="F50" s="22">
        <v>1410000</v>
      </c>
      <c r="G50" s="20">
        <v>1290000</v>
      </c>
      <c r="H50" s="23">
        <v>1290000</v>
      </c>
      <c r="I50" s="24">
        <v>1054391</v>
      </c>
      <c r="J50" s="25">
        <v>253043</v>
      </c>
      <c r="K50" s="20">
        <v>264683</v>
      </c>
      <c r="L50" s="21">
        <v>276858</v>
      </c>
    </row>
    <row r="51" spans="1:12" ht="13.5" x14ac:dyDescent="0.25">
      <c r="A51" s="3" t="s">
        <v>28</v>
      </c>
      <c r="B51" s="2" t="s">
        <v>20</v>
      </c>
      <c r="C51" s="20">
        <v>18664098</v>
      </c>
      <c r="D51" s="20">
        <v>31603638</v>
      </c>
      <c r="E51" s="21">
        <v>31603638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43812211</v>
      </c>
      <c r="D53" s="14">
        <f t="shared" ref="D53:L53" si="2">SUM(D54:D56)</f>
        <v>60781483</v>
      </c>
      <c r="E53" s="18">
        <f t="shared" si="2"/>
        <v>71962210</v>
      </c>
      <c r="F53" s="32">
        <f t="shared" si="2"/>
        <v>22851945</v>
      </c>
      <c r="G53" s="14">
        <f t="shared" si="2"/>
        <v>24464354</v>
      </c>
      <c r="H53" s="17">
        <f>SUM(H54:H56)</f>
        <v>24464354</v>
      </c>
      <c r="I53" s="33">
        <f t="shared" si="2"/>
        <v>22907891</v>
      </c>
      <c r="J53" s="16">
        <f t="shared" si="2"/>
        <v>28595725</v>
      </c>
      <c r="K53" s="14">
        <f t="shared" si="2"/>
        <v>29911129</v>
      </c>
      <c r="L53" s="18">
        <f t="shared" si="2"/>
        <v>31287044</v>
      </c>
    </row>
    <row r="54" spans="1:12" ht="13.5" x14ac:dyDescent="0.25">
      <c r="A54" s="3" t="s">
        <v>31</v>
      </c>
      <c r="B54" s="2" t="s">
        <v>20</v>
      </c>
      <c r="C54" s="20">
        <v>8412057</v>
      </c>
      <c r="D54" s="20">
        <v>8451457</v>
      </c>
      <c r="E54" s="21">
        <v>11993748</v>
      </c>
      <c r="F54" s="22">
        <v>5630000</v>
      </c>
      <c r="G54" s="20">
        <v>10523063</v>
      </c>
      <c r="H54" s="23">
        <v>10523063</v>
      </c>
      <c r="I54" s="24">
        <v>9051380</v>
      </c>
      <c r="J54" s="25">
        <v>19812759</v>
      </c>
      <c r="K54" s="20">
        <v>20724146</v>
      </c>
      <c r="L54" s="21">
        <v>21677455</v>
      </c>
    </row>
    <row r="55" spans="1:12" ht="13.5" x14ac:dyDescent="0.25">
      <c r="A55" s="3" t="s">
        <v>32</v>
      </c>
      <c r="B55" s="2" t="s">
        <v>20</v>
      </c>
      <c r="C55" s="20">
        <v>35400154</v>
      </c>
      <c r="D55" s="20">
        <v>52330026</v>
      </c>
      <c r="E55" s="21">
        <v>59968462</v>
      </c>
      <c r="F55" s="22">
        <v>17221945</v>
      </c>
      <c r="G55" s="20">
        <v>13941291</v>
      </c>
      <c r="H55" s="23">
        <v>13941291</v>
      </c>
      <c r="I55" s="24">
        <v>13856511</v>
      </c>
      <c r="J55" s="25">
        <v>8782966</v>
      </c>
      <c r="K55" s="20">
        <v>9186983</v>
      </c>
      <c r="L55" s="21">
        <v>9609589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8043777</v>
      </c>
      <c r="D57" s="14">
        <f t="shared" ref="D57:L57" si="3">SUM(D58:D61)</f>
        <v>11779218</v>
      </c>
      <c r="E57" s="18">
        <f t="shared" si="3"/>
        <v>12407153</v>
      </c>
      <c r="F57" s="32">
        <f t="shared" si="3"/>
        <v>4852000</v>
      </c>
      <c r="G57" s="14">
        <f t="shared" si="3"/>
        <v>3239301</v>
      </c>
      <c r="H57" s="17">
        <f>SUM(H58:H61)</f>
        <v>3239301</v>
      </c>
      <c r="I57" s="33">
        <f t="shared" si="3"/>
        <v>1969937</v>
      </c>
      <c r="J57" s="16">
        <f t="shared" si="3"/>
        <v>12841552</v>
      </c>
      <c r="K57" s="14">
        <f t="shared" si="3"/>
        <v>13432261</v>
      </c>
      <c r="L57" s="18">
        <f t="shared" si="3"/>
        <v>14050146</v>
      </c>
    </row>
    <row r="58" spans="1:12" ht="13.5" x14ac:dyDescent="0.25">
      <c r="A58" s="3" t="s">
        <v>35</v>
      </c>
      <c r="B58" s="2" t="s">
        <v>20</v>
      </c>
      <c r="C58" s="20">
        <v>4949024</v>
      </c>
      <c r="D58" s="20">
        <v>8314212</v>
      </c>
      <c r="E58" s="21">
        <v>8314212</v>
      </c>
      <c r="F58" s="22">
        <v>4740000</v>
      </c>
      <c r="G58" s="20">
        <v>3111726</v>
      </c>
      <c r="H58" s="23">
        <v>3111726</v>
      </c>
      <c r="I58" s="24">
        <v>1861035</v>
      </c>
      <c r="J58" s="25">
        <v>12511052</v>
      </c>
      <c r="K58" s="20">
        <v>13086558</v>
      </c>
      <c r="L58" s="21">
        <v>13688541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3094753</v>
      </c>
      <c r="D61" s="20">
        <v>3465006</v>
      </c>
      <c r="E61" s="21">
        <v>4092941</v>
      </c>
      <c r="F61" s="22">
        <v>112000</v>
      </c>
      <c r="G61" s="20">
        <v>127575</v>
      </c>
      <c r="H61" s="23">
        <v>127575</v>
      </c>
      <c r="I61" s="24">
        <v>108902</v>
      </c>
      <c r="J61" s="25">
        <v>330500</v>
      </c>
      <c r="K61" s="20">
        <v>345703</v>
      </c>
      <c r="L61" s="21">
        <v>361605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50000</v>
      </c>
      <c r="G62" s="14">
        <v>479000</v>
      </c>
      <c r="H62" s="17">
        <v>479000</v>
      </c>
      <c r="I62" s="33"/>
      <c r="J62" s="16">
        <v>434783</v>
      </c>
      <c r="K62" s="14">
        <v>454783</v>
      </c>
      <c r="L62" s="18">
        <v>475703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98698060</v>
      </c>
      <c r="D63" s="66">
        <f t="shared" ref="D63:L63" si="4">+D43+D47+D53+D57+D62</f>
        <v>152960486</v>
      </c>
      <c r="E63" s="67">
        <f t="shared" si="4"/>
        <v>193560782</v>
      </c>
      <c r="F63" s="68">
        <f t="shared" si="4"/>
        <v>59604599</v>
      </c>
      <c r="G63" s="66">
        <f t="shared" si="4"/>
        <v>61822966</v>
      </c>
      <c r="H63" s="69">
        <f t="shared" si="4"/>
        <v>61822966</v>
      </c>
      <c r="I63" s="70">
        <f t="shared" si="4"/>
        <v>52298077</v>
      </c>
      <c r="J63" s="71">
        <f t="shared" si="4"/>
        <v>62503745</v>
      </c>
      <c r="K63" s="66">
        <f t="shared" si="4"/>
        <v>65378915</v>
      </c>
      <c r="L63" s="67">
        <f t="shared" si="4"/>
        <v>68386348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32768021</v>
      </c>
      <c r="D66" s="20">
        <v>60671254</v>
      </c>
      <c r="E66" s="34">
        <v>86913921</v>
      </c>
      <c r="F66" s="25">
        <v>39498999</v>
      </c>
      <c r="G66" s="20">
        <v>36857001</v>
      </c>
      <c r="H66" s="23">
        <v>36857001</v>
      </c>
      <c r="I66" s="21">
        <v>32833982</v>
      </c>
      <c r="J66" s="35">
        <v>26993044</v>
      </c>
      <c r="K66" s="20">
        <v>28234723</v>
      </c>
      <c r="L66" s="23">
        <v>29533521</v>
      </c>
    </row>
    <row r="67" spans="1:12" ht="13.5" x14ac:dyDescent="0.25">
      <c r="A67" s="3" t="s">
        <v>45</v>
      </c>
      <c r="B67" s="2" t="s">
        <v>20</v>
      </c>
      <c r="C67" s="20">
        <v>9385682</v>
      </c>
      <c r="D67" s="20">
        <v>9425082</v>
      </c>
      <c r="E67" s="21">
        <v>11467373</v>
      </c>
      <c r="F67" s="22">
        <v>2000000</v>
      </c>
      <c r="G67" s="20">
        <v>6651366</v>
      </c>
      <c r="H67" s="23">
        <v>6651366</v>
      </c>
      <c r="I67" s="24">
        <v>5670302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42153703</v>
      </c>
      <c r="D70" s="36">
        <f t="shared" ref="D70:L70" si="5">SUM(D66:D69)</f>
        <v>70096336</v>
      </c>
      <c r="E70" s="37">
        <f t="shared" si="5"/>
        <v>98381294</v>
      </c>
      <c r="F70" s="38">
        <f t="shared" si="5"/>
        <v>41498999</v>
      </c>
      <c r="G70" s="36">
        <f t="shared" si="5"/>
        <v>43508367</v>
      </c>
      <c r="H70" s="39">
        <f t="shared" si="5"/>
        <v>43508367</v>
      </c>
      <c r="I70" s="40">
        <f t="shared" si="5"/>
        <v>38504284</v>
      </c>
      <c r="J70" s="41">
        <f t="shared" si="5"/>
        <v>26993044</v>
      </c>
      <c r="K70" s="36">
        <f t="shared" si="5"/>
        <v>28234723</v>
      </c>
      <c r="L70" s="37">
        <f t="shared" si="5"/>
        <v>29533521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56481107</v>
      </c>
      <c r="D73" s="20">
        <v>82391369</v>
      </c>
      <c r="E73" s="21">
        <v>94706707</v>
      </c>
      <c r="F73" s="22">
        <v>18105600</v>
      </c>
      <c r="G73" s="20">
        <v>18314599</v>
      </c>
      <c r="H73" s="23">
        <v>18314599</v>
      </c>
      <c r="I73" s="24">
        <v>13793793</v>
      </c>
      <c r="J73" s="25">
        <v>35510701</v>
      </c>
      <c r="K73" s="20">
        <v>37144192</v>
      </c>
      <c r="L73" s="21">
        <v>38852827</v>
      </c>
    </row>
    <row r="74" spans="1:12" ht="13.5" x14ac:dyDescent="0.25">
      <c r="A74" s="4" t="s">
        <v>53</v>
      </c>
      <c r="B74" s="5" t="s">
        <v>54</v>
      </c>
      <c r="C74" s="66">
        <f>SUM(C70:C73)</f>
        <v>98634810</v>
      </c>
      <c r="D74" s="66">
        <f t="shared" ref="D74:L74" si="6">SUM(D70:D73)</f>
        <v>152487705</v>
      </c>
      <c r="E74" s="67">
        <f t="shared" si="6"/>
        <v>193088001</v>
      </c>
      <c r="F74" s="68">
        <f t="shared" si="6"/>
        <v>59604599</v>
      </c>
      <c r="G74" s="66">
        <f t="shared" si="6"/>
        <v>61822966</v>
      </c>
      <c r="H74" s="69">
        <f t="shared" si="6"/>
        <v>61822966</v>
      </c>
      <c r="I74" s="70">
        <f t="shared" si="6"/>
        <v>52298077</v>
      </c>
      <c r="J74" s="71">
        <f t="shared" si="6"/>
        <v>62503745</v>
      </c>
      <c r="K74" s="66">
        <f t="shared" si="6"/>
        <v>65378915</v>
      </c>
      <c r="L74" s="67">
        <f t="shared" si="6"/>
        <v>68386348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4284147</v>
      </c>
      <c r="D43" s="14">
        <f t="shared" ref="D43:L43" si="0">SUM(D44:D46)</f>
        <v>533053</v>
      </c>
      <c r="E43" s="15">
        <f t="shared" si="0"/>
        <v>1446243</v>
      </c>
      <c r="F43" s="16">
        <f t="shared" si="0"/>
        <v>8627500</v>
      </c>
      <c r="G43" s="14">
        <f t="shared" si="0"/>
        <v>6701035</v>
      </c>
      <c r="H43" s="17">
        <f>SUM(H44:H46)</f>
        <v>6701035</v>
      </c>
      <c r="I43" s="18">
        <f t="shared" si="0"/>
        <v>6988951</v>
      </c>
      <c r="J43" s="19">
        <f t="shared" si="0"/>
        <v>6410871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246660</v>
      </c>
      <c r="D44" s="20">
        <v>50018</v>
      </c>
      <c r="E44" s="21">
        <v>59737</v>
      </c>
      <c r="F44" s="22">
        <v>425000</v>
      </c>
      <c r="G44" s="20">
        <v>315000</v>
      </c>
      <c r="H44" s="23">
        <v>315000</v>
      </c>
      <c r="I44" s="24">
        <v>310228</v>
      </c>
      <c r="J44" s="25">
        <v>756522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4037487</v>
      </c>
      <c r="D45" s="26">
        <v>483035</v>
      </c>
      <c r="E45" s="27">
        <v>1386506</v>
      </c>
      <c r="F45" s="28">
        <v>8202500</v>
      </c>
      <c r="G45" s="26">
        <v>6386035</v>
      </c>
      <c r="H45" s="29">
        <v>6386035</v>
      </c>
      <c r="I45" s="30">
        <v>6678723</v>
      </c>
      <c r="J45" s="31">
        <v>5654349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23530127</v>
      </c>
      <c r="D47" s="14">
        <f t="shared" ref="D47:L47" si="1">SUM(D48:D52)</f>
        <v>11734784</v>
      </c>
      <c r="E47" s="18">
        <f t="shared" si="1"/>
        <v>22065001</v>
      </c>
      <c r="F47" s="32">
        <f t="shared" si="1"/>
        <v>10692500</v>
      </c>
      <c r="G47" s="14">
        <f t="shared" si="1"/>
        <v>21354225</v>
      </c>
      <c r="H47" s="17">
        <f>SUM(H48:H52)</f>
        <v>21354225</v>
      </c>
      <c r="I47" s="33">
        <f t="shared" si="1"/>
        <v>23462995</v>
      </c>
      <c r="J47" s="16">
        <f t="shared" si="1"/>
        <v>19913044</v>
      </c>
      <c r="K47" s="14">
        <f t="shared" si="1"/>
        <v>19155656</v>
      </c>
      <c r="L47" s="18">
        <f t="shared" si="1"/>
        <v>19780286</v>
      </c>
    </row>
    <row r="48" spans="1:12" ht="13.5" x14ac:dyDescent="0.25">
      <c r="A48" s="3" t="s">
        <v>25</v>
      </c>
      <c r="B48" s="2" t="s">
        <v>20</v>
      </c>
      <c r="C48" s="20">
        <v>4403143</v>
      </c>
      <c r="D48" s="20">
        <v>859205</v>
      </c>
      <c r="E48" s="21"/>
      <c r="F48" s="22">
        <v>1912500</v>
      </c>
      <c r="G48" s="20">
        <v>747175</v>
      </c>
      <c r="H48" s="23">
        <v>747175</v>
      </c>
      <c r="I48" s="24">
        <v>400390</v>
      </c>
      <c r="J48" s="25">
        <v>2521740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19126984</v>
      </c>
      <c r="D49" s="20">
        <v>10875579</v>
      </c>
      <c r="E49" s="21">
        <v>22065001</v>
      </c>
      <c r="F49" s="22">
        <v>8780000</v>
      </c>
      <c r="G49" s="20">
        <v>20607050</v>
      </c>
      <c r="H49" s="23">
        <v>20607050</v>
      </c>
      <c r="I49" s="24">
        <v>23062605</v>
      </c>
      <c r="J49" s="25">
        <v>17391304</v>
      </c>
      <c r="K49" s="20">
        <v>19155656</v>
      </c>
      <c r="L49" s="21">
        <v>19780286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71016822</v>
      </c>
      <c r="D53" s="14">
        <f t="shared" ref="D53:L53" si="2">SUM(D54:D56)</f>
        <v>57986029</v>
      </c>
      <c r="E53" s="18">
        <f t="shared" si="2"/>
        <v>113894860</v>
      </c>
      <c r="F53" s="32">
        <f t="shared" si="2"/>
        <v>59624020</v>
      </c>
      <c r="G53" s="14">
        <f t="shared" si="2"/>
        <v>43537175</v>
      </c>
      <c r="H53" s="17">
        <f>SUM(H54:H56)</f>
        <v>43537175</v>
      </c>
      <c r="I53" s="33">
        <f t="shared" si="2"/>
        <v>33553379</v>
      </c>
      <c r="J53" s="16">
        <f t="shared" si="2"/>
        <v>60059132</v>
      </c>
      <c r="K53" s="14">
        <f t="shared" si="2"/>
        <v>46066944</v>
      </c>
      <c r="L53" s="18">
        <f t="shared" si="2"/>
        <v>49926960</v>
      </c>
    </row>
    <row r="54" spans="1:12" ht="13.5" x14ac:dyDescent="0.25">
      <c r="A54" s="3" t="s">
        <v>31</v>
      </c>
      <c r="B54" s="2" t="s">
        <v>20</v>
      </c>
      <c r="C54" s="20">
        <v>595264</v>
      </c>
      <c r="D54" s="20">
        <v>172548</v>
      </c>
      <c r="E54" s="21">
        <v>1698452</v>
      </c>
      <c r="F54" s="22">
        <v>1827500</v>
      </c>
      <c r="G54" s="20">
        <v>1488585</v>
      </c>
      <c r="H54" s="23">
        <v>1488585</v>
      </c>
      <c r="I54" s="24">
        <v>291220</v>
      </c>
      <c r="J54" s="25">
        <v>2413043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70421558</v>
      </c>
      <c r="D55" s="20">
        <v>57813481</v>
      </c>
      <c r="E55" s="21">
        <v>112196408</v>
      </c>
      <c r="F55" s="22">
        <v>57796520</v>
      </c>
      <c r="G55" s="20">
        <v>42048590</v>
      </c>
      <c r="H55" s="23">
        <v>42048590</v>
      </c>
      <c r="I55" s="24">
        <v>33262159</v>
      </c>
      <c r="J55" s="25">
        <v>57646089</v>
      </c>
      <c r="K55" s="20">
        <v>46066944</v>
      </c>
      <c r="L55" s="21">
        <v>49926960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6060806</v>
      </c>
      <c r="D57" s="14">
        <f t="shared" ref="D57:L57" si="3">SUM(D58:D61)</f>
        <v>4912246</v>
      </c>
      <c r="E57" s="18">
        <f t="shared" si="3"/>
        <v>14390647</v>
      </c>
      <c r="F57" s="32">
        <f t="shared" si="3"/>
        <v>29962063</v>
      </c>
      <c r="G57" s="14">
        <f t="shared" si="3"/>
        <v>21202268</v>
      </c>
      <c r="H57" s="17">
        <f>SUM(H58:H61)</f>
        <v>21202268</v>
      </c>
      <c r="I57" s="33">
        <f t="shared" si="3"/>
        <v>17126430</v>
      </c>
      <c r="J57" s="16">
        <f t="shared" si="3"/>
        <v>6004348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4205624</v>
      </c>
      <c r="D58" s="20">
        <v>2644695</v>
      </c>
      <c r="E58" s="21"/>
      <c r="F58" s="22">
        <v>15725000</v>
      </c>
      <c r="G58" s="20">
        <v>7007180</v>
      </c>
      <c r="H58" s="23">
        <v>7007180</v>
      </c>
      <c r="I58" s="24">
        <v>5399566</v>
      </c>
      <c r="J58" s="25">
        <v>4047826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3112471</v>
      </c>
      <c r="F59" s="22">
        <v>4037500</v>
      </c>
      <c r="G59" s="20">
        <v>2897825</v>
      </c>
      <c r="H59" s="23">
        <v>2897825</v>
      </c>
      <c r="I59" s="24">
        <v>3143383</v>
      </c>
      <c r="J59" s="25">
        <v>695652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1855182</v>
      </c>
      <c r="D61" s="20">
        <v>2267551</v>
      </c>
      <c r="E61" s="21">
        <v>11278176</v>
      </c>
      <c r="F61" s="22">
        <v>10199563</v>
      </c>
      <c r="G61" s="20">
        <v>11297263</v>
      </c>
      <c r="H61" s="23">
        <v>11297263</v>
      </c>
      <c r="I61" s="24">
        <v>8583481</v>
      </c>
      <c r="J61" s="25">
        <v>1260870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104891902</v>
      </c>
      <c r="D63" s="66">
        <f t="shared" ref="D63:L63" si="4">+D43+D47+D53+D57+D62</f>
        <v>75166112</v>
      </c>
      <c r="E63" s="67">
        <f t="shared" si="4"/>
        <v>151796751</v>
      </c>
      <c r="F63" s="68">
        <f t="shared" si="4"/>
        <v>108906083</v>
      </c>
      <c r="G63" s="66">
        <f t="shared" si="4"/>
        <v>92794703</v>
      </c>
      <c r="H63" s="69">
        <f t="shared" si="4"/>
        <v>92794703</v>
      </c>
      <c r="I63" s="70">
        <f t="shared" si="4"/>
        <v>81131755</v>
      </c>
      <c r="J63" s="71">
        <f t="shared" si="4"/>
        <v>92387395</v>
      </c>
      <c r="K63" s="66">
        <f t="shared" si="4"/>
        <v>65222600</v>
      </c>
      <c r="L63" s="67">
        <f t="shared" si="4"/>
        <v>69707246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53311128</v>
      </c>
      <c r="D66" s="20">
        <v>41037784</v>
      </c>
      <c r="E66" s="34">
        <v>95976838</v>
      </c>
      <c r="F66" s="25">
        <v>44690783</v>
      </c>
      <c r="G66" s="20">
        <v>41702618</v>
      </c>
      <c r="H66" s="23">
        <v>41702618</v>
      </c>
      <c r="I66" s="21">
        <v>34608456</v>
      </c>
      <c r="J66" s="35">
        <v>51820000</v>
      </c>
      <c r="K66" s="20">
        <v>46066944</v>
      </c>
      <c r="L66" s="23">
        <v>49926960</v>
      </c>
    </row>
    <row r="67" spans="1:12" ht="13.5" x14ac:dyDescent="0.25">
      <c r="A67" s="3" t="s">
        <v>45</v>
      </c>
      <c r="B67" s="2" t="s">
        <v>20</v>
      </c>
      <c r="C67" s="20">
        <v>12558935</v>
      </c>
      <c r="D67" s="20">
        <v>9516522</v>
      </c>
      <c r="E67" s="21"/>
      <c r="F67" s="22">
        <v>8780000</v>
      </c>
      <c r="G67" s="20"/>
      <c r="H67" s="23"/>
      <c r="I67" s="24"/>
      <c r="J67" s="25">
        <v>8695652</v>
      </c>
      <c r="K67" s="20">
        <v>8695652</v>
      </c>
      <c r="L67" s="21">
        <v>8839130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65870063</v>
      </c>
      <c r="D70" s="36">
        <f t="shared" ref="D70:L70" si="5">SUM(D66:D69)</f>
        <v>50554306</v>
      </c>
      <c r="E70" s="37">
        <f t="shared" si="5"/>
        <v>95976838</v>
      </c>
      <c r="F70" s="38">
        <f t="shared" si="5"/>
        <v>53470783</v>
      </c>
      <c r="G70" s="36">
        <f t="shared" si="5"/>
        <v>41702618</v>
      </c>
      <c r="H70" s="39">
        <f t="shared" si="5"/>
        <v>41702618</v>
      </c>
      <c r="I70" s="40">
        <f t="shared" si="5"/>
        <v>34608456</v>
      </c>
      <c r="J70" s="41">
        <f t="shared" si="5"/>
        <v>60515652</v>
      </c>
      <c r="K70" s="36">
        <f t="shared" si="5"/>
        <v>54762596</v>
      </c>
      <c r="L70" s="37">
        <f t="shared" si="5"/>
        <v>58766090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39021839</v>
      </c>
      <c r="D73" s="20">
        <v>24611806</v>
      </c>
      <c r="E73" s="21">
        <v>52833913</v>
      </c>
      <c r="F73" s="22">
        <v>55435300</v>
      </c>
      <c r="G73" s="20">
        <v>51092085</v>
      </c>
      <c r="H73" s="23">
        <v>51092085</v>
      </c>
      <c r="I73" s="24">
        <v>46028729</v>
      </c>
      <c r="J73" s="25">
        <v>31871743</v>
      </c>
      <c r="K73" s="20">
        <v>10460004</v>
      </c>
      <c r="L73" s="21">
        <v>10941156</v>
      </c>
    </row>
    <row r="74" spans="1:12" ht="13.5" x14ac:dyDescent="0.25">
      <c r="A74" s="4" t="s">
        <v>53</v>
      </c>
      <c r="B74" s="5" t="s">
        <v>54</v>
      </c>
      <c r="C74" s="66">
        <f>SUM(C70:C73)</f>
        <v>104891902</v>
      </c>
      <c r="D74" s="66">
        <f t="shared" ref="D74:L74" si="6">SUM(D70:D73)</f>
        <v>75166112</v>
      </c>
      <c r="E74" s="67">
        <f t="shared" si="6"/>
        <v>148810751</v>
      </c>
      <c r="F74" s="68">
        <f t="shared" si="6"/>
        <v>108906083</v>
      </c>
      <c r="G74" s="66">
        <f t="shared" si="6"/>
        <v>92794703</v>
      </c>
      <c r="H74" s="69">
        <f t="shared" si="6"/>
        <v>92794703</v>
      </c>
      <c r="I74" s="70">
        <f t="shared" si="6"/>
        <v>80637185</v>
      </c>
      <c r="J74" s="71">
        <f t="shared" si="6"/>
        <v>92387395</v>
      </c>
      <c r="K74" s="66">
        <f t="shared" si="6"/>
        <v>65222600</v>
      </c>
      <c r="L74" s="67">
        <f t="shared" si="6"/>
        <v>69707246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69776986</v>
      </c>
      <c r="D43" s="14">
        <f t="shared" ref="D43:L43" si="0">SUM(D44:D46)</f>
        <v>61829052</v>
      </c>
      <c r="E43" s="15">
        <f t="shared" si="0"/>
        <v>70823801</v>
      </c>
      <c r="F43" s="16">
        <f t="shared" si="0"/>
        <v>6450000</v>
      </c>
      <c r="G43" s="14">
        <f t="shared" si="0"/>
        <v>5952230</v>
      </c>
      <c r="H43" s="17">
        <f>SUM(H44:H46)</f>
        <v>5952230</v>
      </c>
      <c r="I43" s="18">
        <f t="shared" si="0"/>
        <v>1631278</v>
      </c>
      <c r="J43" s="19">
        <f t="shared" si="0"/>
        <v>6064065</v>
      </c>
      <c r="K43" s="14">
        <f t="shared" si="0"/>
        <v>4041812</v>
      </c>
      <c r="L43" s="17">
        <f t="shared" si="0"/>
        <v>4227735</v>
      </c>
    </row>
    <row r="44" spans="1:12" ht="13.5" x14ac:dyDescent="0.25">
      <c r="A44" s="3" t="s">
        <v>21</v>
      </c>
      <c r="B44" s="2" t="s">
        <v>20</v>
      </c>
      <c r="C44" s="20">
        <v>129273</v>
      </c>
      <c r="D44" s="20">
        <v>158342</v>
      </c>
      <c r="E44" s="21">
        <v>1875684</v>
      </c>
      <c r="F44" s="22">
        <v>1070000</v>
      </c>
      <c r="G44" s="20">
        <v>1061100</v>
      </c>
      <c r="H44" s="23">
        <v>1061100</v>
      </c>
      <c r="I44" s="24">
        <v>107961</v>
      </c>
      <c r="J44" s="25">
        <v>185000</v>
      </c>
      <c r="K44" s="20">
        <v>193510</v>
      </c>
      <c r="L44" s="21">
        <v>202412</v>
      </c>
    </row>
    <row r="45" spans="1:12" ht="13.5" x14ac:dyDescent="0.25">
      <c r="A45" s="3" t="s">
        <v>22</v>
      </c>
      <c r="B45" s="2" t="s">
        <v>20</v>
      </c>
      <c r="C45" s="26">
        <v>69647713</v>
      </c>
      <c r="D45" s="26">
        <v>61670710</v>
      </c>
      <c r="E45" s="27">
        <v>68948117</v>
      </c>
      <c r="F45" s="28">
        <v>5380000</v>
      </c>
      <c r="G45" s="26">
        <v>4891130</v>
      </c>
      <c r="H45" s="29">
        <v>4891130</v>
      </c>
      <c r="I45" s="30">
        <v>1523317</v>
      </c>
      <c r="J45" s="31">
        <v>5879065</v>
      </c>
      <c r="K45" s="26">
        <v>3848302</v>
      </c>
      <c r="L45" s="27">
        <v>4025323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5806535</v>
      </c>
      <c r="D47" s="14">
        <f t="shared" ref="D47:L47" si="1">SUM(D48:D52)</f>
        <v>620303</v>
      </c>
      <c r="E47" s="18">
        <f t="shared" si="1"/>
        <v>1440730</v>
      </c>
      <c r="F47" s="32">
        <f t="shared" si="1"/>
        <v>14850000</v>
      </c>
      <c r="G47" s="14">
        <f t="shared" si="1"/>
        <v>13879170</v>
      </c>
      <c r="H47" s="17">
        <f>SUM(H48:H52)</f>
        <v>13879170</v>
      </c>
      <c r="I47" s="33">
        <f t="shared" si="1"/>
        <v>7709662</v>
      </c>
      <c r="J47" s="16">
        <f t="shared" si="1"/>
        <v>15120000</v>
      </c>
      <c r="K47" s="14">
        <f t="shared" si="1"/>
        <v>9863780</v>
      </c>
      <c r="L47" s="18">
        <f t="shared" si="1"/>
        <v>10317517</v>
      </c>
    </row>
    <row r="48" spans="1:12" ht="13.5" x14ac:dyDescent="0.25">
      <c r="A48" s="3" t="s">
        <v>25</v>
      </c>
      <c r="B48" s="2" t="s">
        <v>20</v>
      </c>
      <c r="C48" s="20">
        <v>1036788</v>
      </c>
      <c r="D48" s="20">
        <v>158565</v>
      </c>
      <c r="E48" s="21">
        <v>1098478</v>
      </c>
      <c r="F48" s="22">
        <v>5500000</v>
      </c>
      <c r="G48" s="20">
        <v>3929170</v>
      </c>
      <c r="H48" s="23">
        <v>3929170</v>
      </c>
      <c r="I48" s="24">
        <v>1439078</v>
      </c>
      <c r="J48" s="25">
        <v>7625000</v>
      </c>
      <c r="K48" s="20">
        <v>3896350</v>
      </c>
      <c r="L48" s="21">
        <v>4075584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4769747</v>
      </c>
      <c r="D50" s="20">
        <v>461738</v>
      </c>
      <c r="E50" s="21">
        <v>342252</v>
      </c>
      <c r="F50" s="22">
        <v>9350000</v>
      </c>
      <c r="G50" s="20">
        <v>9950000</v>
      </c>
      <c r="H50" s="23">
        <v>9950000</v>
      </c>
      <c r="I50" s="24">
        <v>6270584</v>
      </c>
      <c r="J50" s="25">
        <v>7495000</v>
      </c>
      <c r="K50" s="20">
        <v>5967430</v>
      </c>
      <c r="L50" s="21">
        <v>6241933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249734</v>
      </c>
      <c r="D53" s="14">
        <f t="shared" ref="D53:L53" si="2">SUM(D54:D56)</f>
        <v>8548357</v>
      </c>
      <c r="E53" s="18">
        <f t="shared" si="2"/>
        <v>9622110</v>
      </c>
      <c r="F53" s="32">
        <f t="shared" si="2"/>
        <v>69344000</v>
      </c>
      <c r="G53" s="14">
        <f t="shared" si="2"/>
        <v>63894787</v>
      </c>
      <c r="H53" s="17">
        <f>SUM(H54:H56)</f>
        <v>63894787</v>
      </c>
      <c r="I53" s="33">
        <f t="shared" si="2"/>
        <v>48664945</v>
      </c>
      <c r="J53" s="16">
        <f t="shared" si="2"/>
        <v>68166758</v>
      </c>
      <c r="K53" s="14">
        <f t="shared" si="2"/>
        <v>52876570</v>
      </c>
      <c r="L53" s="18">
        <f t="shared" si="2"/>
        <v>45130507</v>
      </c>
    </row>
    <row r="54" spans="1:12" ht="13.5" x14ac:dyDescent="0.25">
      <c r="A54" s="3" t="s">
        <v>31</v>
      </c>
      <c r="B54" s="2" t="s">
        <v>20</v>
      </c>
      <c r="C54" s="20">
        <v>68583</v>
      </c>
      <c r="D54" s="20">
        <v>1556663</v>
      </c>
      <c r="E54" s="21">
        <v>1750688</v>
      </c>
      <c r="F54" s="22">
        <v>57144000</v>
      </c>
      <c r="G54" s="20">
        <v>54782461</v>
      </c>
      <c r="H54" s="23">
        <v>54782461</v>
      </c>
      <c r="I54" s="24">
        <v>44558002</v>
      </c>
      <c r="J54" s="25">
        <v>51766758</v>
      </c>
      <c r="K54" s="20">
        <v>44717770</v>
      </c>
      <c r="L54" s="21">
        <v>42832863</v>
      </c>
    </row>
    <row r="55" spans="1:12" ht="13.5" x14ac:dyDescent="0.25">
      <c r="A55" s="3" t="s">
        <v>32</v>
      </c>
      <c r="B55" s="2" t="s">
        <v>20</v>
      </c>
      <c r="C55" s="20">
        <v>181151</v>
      </c>
      <c r="D55" s="20">
        <v>6991694</v>
      </c>
      <c r="E55" s="21">
        <v>7871422</v>
      </c>
      <c r="F55" s="22">
        <v>12200000</v>
      </c>
      <c r="G55" s="20">
        <v>9112326</v>
      </c>
      <c r="H55" s="23">
        <v>9112326</v>
      </c>
      <c r="I55" s="24">
        <v>4106943</v>
      </c>
      <c r="J55" s="25">
        <v>16400000</v>
      </c>
      <c r="K55" s="20">
        <v>8158800</v>
      </c>
      <c r="L55" s="21">
        <v>2297644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756860</v>
      </c>
      <c r="E57" s="18">
        <f t="shared" si="3"/>
        <v>0</v>
      </c>
      <c r="F57" s="32">
        <f t="shared" si="3"/>
        <v>1150000</v>
      </c>
      <c r="G57" s="14">
        <f t="shared" si="3"/>
        <v>935000</v>
      </c>
      <c r="H57" s="17">
        <f>SUM(H58:H61)</f>
        <v>935000</v>
      </c>
      <c r="I57" s="33">
        <f t="shared" si="3"/>
        <v>32702</v>
      </c>
      <c r="J57" s="16">
        <f t="shared" si="3"/>
        <v>1200000</v>
      </c>
      <c r="K57" s="14">
        <f t="shared" si="3"/>
        <v>836800</v>
      </c>
      <c r="L57" s="18">
        <f t="shared" si="3"/>
        <v>328235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500000</v>
      </c>
      <c r="G60" s="26">
        <v>500000</v>
      </c>
      <c r="H60" s="29">
        <v>500000</v>
      </c>
      <c r="I60" s="30">
        <v>428400</v>
      </c>
      <c r="J60" s="31">
        <v>500000</v>
      </c>
      <c r="K60" s="26">
        <v>523000</v>
      </c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756860</v>
      </c>
      <c r="E61" s="21"/>
      <c r="F61" s="22">
        <v>650000</v>
      </c>
      <c r="G61" s="20">
        <v>435000</v>
      </c>
      <c r="H61" s="23">
        <v>435000</v>
      </c>
      <c r="I61" s="24">
        <v>-395698</v>
      </c>
      <c r="J61" s="25">
        <v>700000</v>
      </c>
      <c r="K61" s="20">
        <v>313800</v>
      </c>
      <c r="L61" s="21">
        <v>328235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75833255</v>
      </c>
      <c r="D63" s="66">
        <f t="shared" ref="D63:L63" si="4">+D43+D47+D53+D57+D62</f>
        <v>71754572</v>
      </c>
      <c r="E63" s="67">
        <f t="shared" si="4"/>
        <v>81886641</v>
      </c>
      <c r="F63" s="68">
        <f t="shared" si="4"/>
        <v>91794000</v>
      </c>
      <c r="G63" s="66">
        <f t="shared" si="4"/>
        <v>84661187</v>
      </c>
      <c r="H63" s="69">
        <f t="shared" si="4"/>
        <v>84661187</v>
      </c>
      <c r="I63" s="70">
        <f t="shared" si="4"/>
        <v>58038587</v>
      </c>
      <c r="J63" s="71">
        <f t="shared" si="4"/>
        <v>90550823</v>
      </c>
      <c r="K63" s="66">
        <f t="shared" si="4"/>
        <v>67618962</v>
      </c>
      <c r="L63" s="67">
        <f t="shared" si="4"/>
        <v>60003994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-381860</v>
      </c>
      <c r="E66" s="34"/>
      <c r="F66" s="25">
        <v>31779000</v>
      </c>
      <c r="G66" s="20">
        <v>29654000</v>
      </c>
      <c r="H66" s="23">
        <v>29654000</v>
      </c>
      <c r="I66" s="21">
        <v>25863712</v>
      </c>
      <c r="J66" s="35">
        <v>31318000</v>
      </c>
      <c r="K66" s="20">
        <v>32694000</v>
      </c>
      <c r="L66" s="23">
        <v>35256000</v>
      </c>
    </row>
    <row r="67" spans="1:12" ht="13.5" x14ac:dyDescent="0.25">
      <c r="A67" s="3" t="s">
        <v>45</v>
      </c>
      <c r="B67" s="2" t="s">
        <v>20</v>
      </c>
      <c r="C67" s="20"/>
      <c r="D67" s="20">
        <v>375000</v>
      </c>
      <c r="E67" s="21"/>
      <c r="F67" s="22"/>
      <c r="G67" s="20">
        <v>2200000</v>
      </c>
      <c r="H67" s="23">
        <v>2200000</v>
      </c>
      <c r="I67" s="24">
        <v>2428773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-6860</v>
      </c>
      <c r="E70" s="37">
        <f t="shared" si="5"/>
        <v>0</v>
      </c>
      <c r="F70" s="38">
        <f t="shared" si="5"/>
        <v>31779000</v>
      </c>
      <c r="G70" s="36">
        <f t="shared" si="5"/>
        <v>31854000</v>
      </c>
      <c r="H70" s="39">
        <f t="shared" si="5"/>
        <v>31854000</v>
      </c>
      <c r="I70" s="40">
        <f t="shared" si="5"/>
        <v>28292485</v>
      </c>
      <c r="J70" s="41">
        <f t="shared" si="5"/>
        <v>31318000</v>
      </c>
      <c r="K70" s="36">
        <f t="shared" si="5"/>
        <v>32694000</v>
      </c>
      <c r="L70" s="37">
        <f t="shared" si="5"/>
        <v>35256000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6149221</v>
      </c>
      <c r="D73" s="20">
        <v>12836082</v>
      </c>
      <c r="E73" s="21">
        <v>17981087</v>
      </c>
      <c r="F73" s="22">
        <v>60015000</v>
      </c>
      <c r="G73" s="20">
        <v>52807187</v>
      </c>
      <c r="H73" s="23">
        <v>52807187</v>
      </c>
      <c r="I73" s="24">
        <v>29746102</v>
      </c>
      <c r="J73" s="25">
        <v>59232823</v>
      </c>
      <c r="K73" s="20">
        <v>34924962</v>
      </c>
      <c r="L73" s="21">
        <v>24747994</v>
      </c>
    </row>
    <row r="74" spans="1:12" ht="13.5" x14ac:dyDescent="0.25">
      <c r="A74" s="4" t="s">
        <v>53</v>
      </c>
      <c r="B74" s="5" t="s">
        <v>54</v>
      </c>
      <c r="C74" s="66">
        <f>SUM(C70:C73)</f>
        <v>6149221</v>
      </c>
      <c r="D74" s="66">
        <f t="shared" ref="D74:L74" si="6">SUM(D70:D73)</f>
        <v>12829222</v>
      </c>
      <c r="E74" s="67">
        <f t="shared" si="6"/>
        <v>17981087</v>
      </c>
      <c r="F74" s="68">
        <f t="shared" si="6"/>
        <v>91794000</v>
      </c>
      <c r="G74" s="66">
        <f t="shared" si="6"/>
        <v>84661187</v>
      </c>
      <c r="H74" s="69">
        <f t="shared" si="6"/>
        <v>84661187</v>
      </c>
      <c r="I74" s="70">
        <f t="shared" si="6"/>
        <v>58038587</v>
      </c>
      <c r="J74" s="71">
        <f t="shared" si="6"/>
        <v>90550823</v>
      </c>
      <c r="K74" s="66">
        <f t="shared" si="6"/>
        <v>67618962</v>
      </c>
      <c r="L74" s="67">
        <f t="shared" si="6"/>
        <v>60003994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7225984</v>
      </c>
      <c r="D43" s="14">
        <f t="shared" ref="D43:L43" si="0">SUM(D44:D46)</f>
        <v>8309703</v>
      </c>
      <c r="E43" s="15">
        <f t="shared" si="0"/>
        <v>8001703</v>
      </c>
      <c r="F43" s="16">
        <f t="shared" si="0"/>
        <v>10308107</v>
      </c>
      <c r="G43" s="14">
        <f t="shared" si="0"/>
        <v>14372094</v>
      </c>
      <c r="H43" s="17">
        <f>SUM(H44:H46)</f>
        <v>14372094</v>
      </c>
      <c r="I43" s="18">
        <f t="shared" si="0"/>
        <v>3874824</v>
      </c>
      <c r="J43" s="19">
        <f t="shared" si="0"/>
        <v>14205000</v>
      </c>
      <c r="K43" s="14">
        <f t="shared" si="0"/>
        <v>7013430</v>
      </c>
      <c r="L43" s="17">
        <f t="shared" si="0"/>
        <v>7360311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7225984</v>
      </c>
      <c r="D45" s="26">
        <v>8309703</v>
      </c>
      <c r="E45" s="27">
        <v>8001703</v>
      </c>
      <c r="F45" s="28">
        <v>10308107</v>
      </c>
      <c r="G45" s="26">
        <v>14372094</v>
      </c>
      <c r="H45" s="29">
        <v>14372094</v>
      </c>
      <c r="I45" s="30">
        <v>3874824</v>
      </c>
      <c r="J45" s="31">
        <v>14205000</v>
      </c>
      <c r="K45" s="26">
        <v>7013430</v>
      </c>
      <c r="L45" s="27">
        <v>7360311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7355040</v>
      </c>
      <c r="D47" s="14">
        <f t="shared" ref="D47:L47" si="1">SUM(D48:D52)</f>
        <v>47200</v>
      </c>
      <c r="E47" s="18">
        <f t="shared" si="1"/>
        <v>269950</v>
      </c>
      <c r="F47" s="32">
        <f t="shared" si="1"/>
        <v>1600000</v>
      </c>
      <c r="G47" s="14">
        <f t="shared" si="1"/>
        <v>1600000</v>
      </c>
      <c r="H47" s="17">
        <f>SUM(H48:H52)</f>
        <v>1600000</v>
      </c>
      <c r="I47" s="33">
        <f t="shared" si="1"/>
        <v>147652</v>
      </c>
      <c r="J47" s="16">
        <f t="shared" si="1"/>
        <v>600000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7355040</v>
      </c>
      <c r="D48" s="20">
        <v>47200</v>
      </c>
      <c r="E48" s="21">
        <v>269950</v>
      </c>
      <c r="F48" s="22">
        <v>1600000</v>
      </c>
      <c r="G48" s="20">
        <v>1600000</v>
      </c>
      <c r="H48" s="23">
        <v>1600000</v>
      </c>
      <c r="I48" s="24">
        <v>147652</v>
      </c>
      <c r="J48" s="25">
        <v>600000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18541281</v>
      </c>
      <c r="D53" s="14">
        <f t="shared" ref="D53:L53" si="2">SUM(D54:D56)</f>
        <v>21375627</v>
      </c>
      <c r="E53" s="18">
        <f t="shared" si="2"/>
        <v>41850582</v>
      </c>
      <c r="F53" s="32">
        <f t="shared" si="2"/>
        <v>27617578</v>
      </c>
      <c r="G53" s="14">
        <f t="shared" si="2"/>
        <v>60239673</v>
      </c>
      <c r="H53" s="17">
        <f>SUM(H54:H56)</f>
        <v>60239673</v>
      </c>
      <c r="I53" s="33">
        <f t="shared" si="2"/>
        <v>57009509</v>
      </c>
      <c r="J53" s="16">
        <f t="shared" si="2"/>
        <v>121209661</v>
      </c>
      <c r="K53" s="14">
        <f t="shared" si="2"/>
        <v>114142021</v>
      </c>
      <c r="L53" s="18">
        <f t="shared" si="2"/>
        <v>98432699</v>
      </c>
    </row>
    <row r="54" spans="1:12" ht="13.5" x14ac:dyDescent="0.25">
      <c r="A54" s="3" t="s">
        <v>31</v>
      </c>
      <c r="B54" s="2" t="s">
        <v>20</v>
      </c>
      <c r="C54" s="20">
        <v>18541281</v>
      </c>
      <c r="D54" s="20">
        <v>21375627</v>
      </c>
      <c r="E54" s="21">
        <v>41850582</v>
      </c>
      <c r="F54" s="22">
        <v>27617578</v>
      </c>
      <c r="G54" s="20">
        <v>60239673</v>
      </c>
      <c r="H54" s="23">
        <v>60239673</v>
      </c>
      <c r="I54" s="24">
        <v>57009509</v>
      </c>
      <c r="J54" s="25">
        <v>121209661</v>
      </c>
      <c r="K54" s="20">
        <v>114142021</v>
      </c>
      <c r="L54" s="21">
        <v>98432699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263335144</v>
      </c>
      <c r="D57" s="14">
        <f t="shared" ref="D57:L57" si="3">SUM(D58:D61)</f>
        <v>261172179</v>
      </c>
      <c r="E57" s="18">
        <f t="shared" si="3"/>
        <v>218995414</v>
      </c>
      <c r="F57" s="32">
        <f t="shared" si="3"/>
        <v>266615439</v>
      </c>
      <c r="G57" s="14">
        <f t="shared" si="3"/>
        <v>240656255</v>
      </c>
      <c r="H57" s="17">
        <f>SUM(H58:H61)</f>
        <v>240656255</v>
      </c>
      <c r="I57" s="33">
        <f t="shared" si="3"/>
        <v>243181394</v>
      </c>
      <c r="J57" s="16">
        <f t="shared" si="3"/>
        <v>186297021</v>
      </c>
      <c r="K57" s="14">
        <f t="shared" si="3"/>
        <v>179747328</v>
      </c>
      <c r="L57" s="18">
        <f t="shared" si="3"/>
        <v>218644449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248697649</v>
      </c>
      <c r="D59" s="20">
        <v>223222664</v>
      </c>
      <c r="E59" s="21">
        <v>174460979</v>
      </c>
      <c r="F59" s="22">
        <v>198174421</v>
      </c>
      <c r="G59" s="20">
        <v>186078302</v>
      </c>
      <c r="H59" s="23">
        <v>186078302</v>
      </c>
      <c r="I59" s="24">
        <v>178441423</v>
      </c>
      <c r="J59" s="25">
        <v>176093201</v>
      </c>
      <c r="K59" s="20">
        <v>156067059</v>
      </c>
      <c r="L59" s="21">
        <v>161531208</v>
      </c>
    </row>
    <row r="60" spans="1:12" ht="13.5" x14ac:dyDescent="0.25">
      <c r="A60" s="3" t="s">
        <v>37</v>
      </c>
      <c r="B60" s="2" t="s">
        <v>20</v>
      </c>
      <c r="C60" s="26">
        <v>14637495</v>
      </c>
      <c r="D60" s="26">
        <v>37949515</v>
      </c>
      <c r="E60" s="27">
        <v>44534435</v>
      </c>
      <c r="F60" s="28">
        <v>68441018</v>
      </c>
      <c r="G60" s="26">
        <v>54577953</v>
      </c>
      <c r="H60" s="29">
        <v>54577953</v>
      </c>
      <c r="I60" s="30">
        <v>64739971</v>
      </c>
      <c r="J60" s="31">
        <v>10203820</v>
      </c>
      <c r="K60" s="26">
        <v>23680269</v>
      </c>
      <c r="L60" s="27">
        <v>57113241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296457449</v>
      </c>
      <c r="D63" s="66">
        <f t="shared" ref="D63:L63" si="4">+D43+D47+D53+D57+D62</f>
        <v>290904709</v>
      </c>
      <c r="E63" s="67">
        <f t="shared" si="4"/>
        <v>269117649</v>
      </c>
      <c r="F63" s="68">
        <f t="shared" si="4"/>
        <v>306141124</v>
      </c>
      <c r="G63" s="66">
        <f t="shared" si="4"/>
        <v>316868022</v>
      </c>
      <c r="H63" s="69">
        <f t="shared" si="4"/>
        <v>316868022</v>
      </c>
      <c r="I63" s="70">
        <f t="shared" si="4"/>
        <v>304213379</v>
      </c>
      <c r="J63" s="71">
        <f t="shared" si="4"/>
        <v>322311682</v>
      </c>
      <c r="K63" s="66">
        <f t="shared" si="4"/>
        <v>300902779</v>
      </c>
      <c r="L63" s="67">
        <f t="shared" si="4"/>
        <v>324437459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249288987</v>
      </c>
      <c r="D66" s="20">
        <v>232612076</v>
      </c>
      <c r="E66" s="34">
        <v>247146120</v>
      </c>
      <c r="F66" s="25">
        <v>277583996</v>
      </c>
      <c r="G66" s="20">
        <v>287509928</v>
      </c>
      <c r="H66" s="23">
        <v>287509928</v>
      </c>
      <c r="I66" s="21">
        <v>297086335</v>
      </c>
      <c r="J66" s="35">
        <v>276629126</v>
      </c>
      <c r="K66" s="20">
        <v>273235428</v>
      </c>
      <c r="L66" s="23">
        <v>298542179</v>
      </c>
    </row>
    <row r="67" spans="1:12" ht="13.5" x14ac:dyDescent="0.25">
      <c r="A67" s="3" t="s">
        <v>45</v>
      </c>
      <c r="B67" s="2" t="s">
        <v>20</v>
      </c>
      <c r="C67" s="20">
        <v>14046157</v>
      </c>
      <c r="D67" s="20">
        <v>28455234</v>
      </c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>
        <v>315000</v>
      </c>
      <c r="K68" s="26">
        <v>329490</v>
      </c>
      <c r="L68" s="27">
        <v>344317</v>
      </c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263335144</v>
      </c>
      <c r="D70" s="36">
        <f t="shared" ref="D70:L70" si="5">SUM(D66:D69)</f>
        <v>261067310</v>
      </c>
      <c r="E70" s="37">
        <f t="shared" si="5"/>
        <v>247146120</v>
      </c>
      <c r="F70" s="38">
        <f t="shared" si="5"/>
        <v>277583996</v>
      </c>
      <c r="G70" s="36">
        <f t="shared" si="5"/>
        <v>287509928</v>
      </c>
      <c r="H70" s="39">
        <f t="shared" si="5"/>
        <v>287509928</v>
      </c>
      <c r="I70" s="40">
        <f t="shared" si="5"/>
        <v>297086335</v>
      </c>
      <c r="J70" s="41">
        <f t="shared" si="5"/>
        <v>276944126</v>
      </c>
      <c r="K70" s="36">
        <f t="shared" si="5"/>
        <v>273564918</v>
      </c>
      <c r="L70" s="37">
        <f t="shared" si="5"/>
        <v>298886496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28429627</v>
      </c>
      <c r="D73" s="20">
        <v>17056442</v>
      </c>
      <c r="E73" s="21">
        <v>17808767</v>
      </c>
      <c r="F73" s="22">
        <v>28557128</v>
      </c>
      <c r="G73" s="20">
        <v>29358094</v>
      </c>
      <c r="H73" s="23">
        <v>29358094</v>
      </c>
      <c r="I73" s="24">
        <v>7127044</v>
      </c>
      <c r="J73" s="25">
        <v>45367556</v>
      </c>
      <c r="K73" s="20">
        <v>27337861</v>
      </c>
      <c r="L73" s="21">
        <v>25550963</v>
      </c>
    </row>
    <row r="74" spans="1:12" ht="13.5" x14ac:dyDescent="0.25">
      <c r="A74" s="4" t="s">
        <v>53</v>
      </c>
      <c r="B74" s="5" t="s">
        <v>54</v>
      </c>
      <c r="C74" s="66">
        <f>SUM(C70:C73)</f>
        <v>291764771</v>
      </c>
      <c r="D74" s="66">
        <f t="shared" ref="D74:L74" si="6">SUM(D70:D73)</f>
        <v>278123752</v>
      </c>
      <c r="E74" s="67">
        <f t="shared" si="6"/>
        <v>264954887</v>
      </c>
      <c r="F74" s="68">
        <f t="shared" si="6"/>
        <v>306141124</v>
      </c>
      <c r="G74" s="66">
        <f t="shared" si="6"/>
        <v>316868022</v>
      </c>
      <c r="H74" s="69">
        <f t="shared" si="6"/>
        <v>316868022</v>
      </c>
      <c r="I74" s="70">
        <f t="shared" si="6"/>
        <v>304213379</v>
      </c>
      <c r="J74" s="71">
        <f t="shared" si="6"/>
        <v>322311682</v>
      </c>
      <c r="K74" s="66">
        <f t="shared" si="6"/>
        <v>300902779</v>
      </c>
      <c r="L74" s="67">
        <f t="shared" si="6"/>
        <v>324437459</v>
      </c>
    </row>
    <row r="75" spans="1:12" ht="14.45" customHeight="1" x14ac:dyDescent="0.25">
      <c r="A75" s="8" t="s">
        <v>109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110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111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112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113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114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115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D7B6855-069F-4866-B98A-3FF0FF4B72DE}"/>
</file>

<file path=customXml/itemProps2.xml><?xml version="1.0" encoding="utf-8"?>
<ds:datastoreItem xmlns:ds="http://schemas.openxmlformats.org/officeDocument/2006/customXml" ds:itemID="{103BE53E-D7D3-494E-AADB-E553EBBBDBB7}"/>
</file>

<file path=customXml/itemProps3.xml><?xml version="1.0" encoding="utf-8"?>
<ds:datastoreItem xmlns:ds="http://schemas.openxmlformats.org/officeDocument/2006/customXml" ds:itemID="{A8AFC57D-91E8-4885-825F-32E5FD4F42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2024-10-17T13:49:34Z</dcterms:created>
  <dcterms:modified xsi:type="dcterms:W3CDTF">2024-10-17T14:01:34Z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